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Statistics Grades" sheetId="1" r:id="rId1"/>
    <sheet name="Simulation Results" sheetId="4" r:id="rId2"/>
    <sheet name="Extra Sheet" sheetId="2" r:id="rId3"/>
  </sheets>
  <definedNames>
    <definedName name="CourseAvg">'Statistics Grades'!$F$20</definedName>
    <definedName name="ExamAvg">'Statistics Grades'!$L$7</definedName>
    <definedName name="LabAvg">'Statistics Grades'!$F$10</definedName>
    <definedName name="_xlnm.Print_Area" localSheetId="1">'Simulation Results'!$A$1:$M$42</definedName>
    <definedName name="_xlnm.Print_Area" localSheetId="0">'Statistics Grades'!$A$1:$Q$28</definedName>
    <definedName name="ProjAvg">'Statistics Grades'!$C$8</definedName>
    <definedName name="QuizAvg">'Statistics Grades'!$I$9</definedName>
  </definedNames>
  <calcPr calcId="145621"/>
</workbook>
</file>

<file path=xl/calcChain.xml><?xml version="1.0" encoding="utf-8"?>
<calcChain xmlns="http://schemas.openxmlformats.org/spreadsheetml/2006/main">
  <c r="AG7" i="4" l="1"/>
  <c r="AH7" i="4"/>
  <c r="AG8" i="4"/>
  <c r="AH8" i="4"/>
  <c r="AG9" i="4"/>
  <c r="AH9" i="4"/>
  <c r="AG10" i="4"/>
  <c r="AH10" i="4"/>
  <c r="AG11" i="4"/>
  <c r="AH11" i="4"/>
  <c r="AG12" i="4"/>
  <c r="AH12" i="4"/>
  <c r="AG13" i="4"/>
  <c r="AH13" i="4"/>
  <c r="AG14" i="4"/>
  <c r="AH14" i="4"/>
  <c r="AG15" i="4"/>
  <c r="AH15" i="4"/>
  <c r="AG16" i="4"/>
  <c r="AH16" i="4"/>
  <c r="AG17" i="4"/>
  <c r="AH17" i="4"/>
  <c r="AG18" i="4"/>
  <c r="AH18" i="4"/>
  <c r="AG19" i="4"/>
  <c r="AH19" i="4"/>
  <c r="AG20" i="4"/>
  <c r="AH20" i="4"/>
  <c r="AG21" i="4"/>
  <c r="AH21" i="4"/>
  <c r="AG22" i="4"/>
  <c r="AH22" i="4"/>
  <c r="AG23" i="4"/>
  <c r="AH23" i="4"/>
  <c r="AG24" i="4"/>
  <c r="AH24" i="4"/>
  <c r="AG25" i="4"/>
  <c r="AH25" i="4"/>
  <c r="AG26" i="4"/>
  <c r="AH26" i="4"/>
  <c r="AG27" i="4"/>
  <c r="AH27" i="4"/>
  <c r="AG28" i="4"/>
  <c r="AH28" i="4"/>
  <c r="AG29" i="4"/>
  <c r="AH29" i="4"/>
  <c r="AG30" i="4"/>
  <c r="AH30" i="4"/>
  <c r="AG31" i="4"/>
  <c r="AH31" i="4"/>
  <c r="AG32" i="4"/>
  <c r="AH32" i="4"/>
  <c r="AG33" i="4"/>
  <c r="AH33" i="4"/>
  <c r="AG34" i="4"/>
  <c r="AH34" i="4"/>
  <c r="AG35" i="4"/>
  <c r="AH35" i="4"/>
  <c r="AG36" i="4"/>
  <c r="AH36" i="4"/>
  <c r="AG37" i="4"/>
  <c r="AH37" i="4"/>
  <c r="AG38" i="4"/>
  <c r="AH38" i="4"/>
  <c r="AG39" i="4"/>
  <c r="AH39" i="4"/>
  <c r="AG40" i="4"/>
  <c r="AH40" i="4"/>
  <c r="AG41" i="4"/>
  <c r="AH41" i="4"/>
  <c r="AG42" i="4"/>
  <c r="AH42" i="4"/>
  <c r="AG43" i="4"/>
  <c r="AH43" i="4"/>
  <c r="AG44" i="4"/>
  <c r="AH44" i="4"/>
  <c r="AG45" i="4"/>
  <c r="AH45" i="4"/>
  <c r="AG46" i="4"/>
  <c r="AH46" i="4"/>
  <c r="AG47" i="4"/>
  <c r="AH47" i="4"/>
  <c r="AG48" i="4"/>
  <c r="AH48" i="4"/>
  <c r="AG49" i="4"/>
  <c r="AH49" i="4"/>
  <c r="AG50" i="4"/>
  <c r="AH50" i="4"/>
  <c r="AG51" i="4"/>
  <c r="AH51" i="4"/>
  <c r="AG52" i="4"/>
  <c r="AH52" i="4"/>
  <c r="AG53" i="4"/>
  <c r="AH53" i="4"/>
  <c r="AG54" i="4"/>
  <c r="AH54" i="4"/>
  <c r="AG55" i="4"/>
  <c r="AH55" i="4"/>
  <c r="AG56" i="4"/>
  <c r="AH56" i="4"/>
  <c r="AG57" i="4"/>
  <c r="AH57" i="4"/>
  <c r="AG58" i="4"/>
  <c r="AH58" i="4"/>
  <c r="AG59" i="4"/>
  <c r="AH59" i="4"/>
  <c r="AG60" i="4"/>
  <c r="AH60" i="4"/>
  <c r="AG61" i="4"/>
  <c r="AH61" i="4"/>
  <c r="AG62" i="4"/>
  <c r="AH62" i="4"/>
  <c r="AG63" i="4"/>
  <c r="AH63" i="4"/>
  <c r="AG64" i="4"/>
  <c r="AH64" i="4"/>
  <c r="AG65" i="4"/>
  <c r="AH65" i="4"/>
  <c r="AG66" i="4"/>
  <c r="AH66" i="4"/>
  <c r="AG67" i="4"/>
  <c r="AH67" i="4"/>
  <c r="AG68" i="4"/>
  <c r="AH68" i="4"/>
  <c r="AG69" i="4"/>
  <c r="AH69" i="4"/>
  <c r="AG70" i="4"/>
  <c r="AH70" i="4"/>
  <c r="AG71" i="4"/>
  <c r="AH71" i="4"/>
  <c r="AG72" i="4"/>
  <c r="AH72" i="4"/>
  <c r="AG73" i="4"/>
  <c r="AH73" i="4"/>
  <c r="AG74" i="4"/>
  <c r="AH74" i="4"/>
  <c r="AG75" i="4"/>
  <c r="AH75" i="4"/>
  <c r="AG76" i="4"/>
  <c r="AH76" i="4"/>
  <c r="AG77" i="4"/>
  <c r="AH77" i="4"/>
  <c r="AG78" i="4"/>
  <c r="AH78" i="4"/>
  <c r="AG79" i="4"/>
  <c r="AH79" i="4"/>
  <c r="AG80" i="4"/>
  <c r="AH80" i="4"/>
  <c r="AG81" i="4"/>
  <c r="AH81" i="4"/>
  <c r="AG82" i="4"/>
  <c r="AH82" i="4"/>
  <c r="AG83" i="4"/>
  <c r="AH83" i="4"/>
  <c r="AG84" i="4"/>
  <c r="AH84" i="4"/>
  <c r="AG85" i="4"/>
  <c r="AH85" i="4"/>
  <c r="AG86" i="4"/>
  <c r="AH86" i="4"/>
  <c r="AG87" i="4"/>
  <c r="AH87" i="4"/>
  <c r="AG88" i="4"/>
  <c r="AH88" i="4"/>
  <c r="AG89" i="4"/>
  <c r="AH89" i="4"/>
  <c r="AG90" i="4"/>
  <c r="AH90" i="4"/>
  <c r="AG91" i="4"/>
  <c r="AH91" i="4"/>
  <c r="AG92" i="4"/>
  <c r="AH92" i="4"/>
  <c r="AG93" i="4"/>
  <c r="AH93" i="4"/>
  <c r="AG94" i="4"/>
  <c r="AH94" i="4"/>
  <c r="AG95" i="4"/>
  <c r="AH95" i="4"/>
  <c r="AG96" i="4"/>
  <c r="AH96" i="4"/>
  <c r="AG97" i="4"/>
  <c r="AH97" i="4"/>
  <c r="AG98" i="4"/>
  <c r="AH98" i="4"/>
  <c r="AG99" i="4"/>
  <c r="AH99" i="4"/>
  <c r="AG100" i="4"/>
  <c r="AH100" i="4"/>
  <c r="AG101" i="4"/>
  <c r="AH101" i="4"/>
  <c r="AG102" i="4"/>
  <c r="AH102" i="4"/>
  <c r="AG103" i="4"/>
  <c r="AH103" i="4"/>
  <c r="AG104" i="4"/>
  <c r="AH104" i="4"/>
  <c r="AG105" i="4"/>
  <c r="AH105" i="4"/>
  <c r="AH6" i="4"/>
  <c r="AG6" i="4"/>
  <c r="AA7" i="4"/>
  <c r="AB7" i="4"/>
  <c r="AC7" i="4"/>
  <c r="AD7" i="4"/>
  <c r="AA8" i="4"/>
  <c r="AB8" i="4"/>
  <c r="AC8" i="4"/>
  <c r="AD8" i="4"/>
  <c r="AA9" i="4"/>
  <c r="AB9" i="4"/>
  <c r="AC9" i="4"/>
  <c r="AD9" i="4"/>
  <c r="AA10" i="4"/>
  <c r="AB10" i="4"/>
  <c r="AC10" i="4"/>
  <c r="AD10" i="4"/>
  <c r="AA11" i="4"/>
  <c r="AB11" i="4"/>
  <c r="AC11" i="4"/>
  <c r="AD11" i="4"/>
  <c r="AA12" i="4"/>
  <c r="AB12" i="4"/>
  <c r="AC12" i="4"/>
  <c r="AD12" i="4"/>
  <c r="AA13" i="4"/>
  <c r="AB13" i="4"/>
  <c r="AC13" i="4"/>
  <c r="AD13" i="4"/>
  <c r="AA14" i="4"/>
  <c r="AB14" i="4"/>
  <c r="AC14" i="4"/>
  <c r="AD14" i="4"/>
  <c r="AA15" i="4"/>
  <c r="AB15" i="4"/>
  <c r="AC15" i="4"/>
  <c r="AD15" i="4"/>
  <c r="AA16" i="4"/>
  <c r="AB16" i="4"/>
  <c r="AC16" i="4"/>
  <c r="AD16" i="4"/>
  <c r="AA17" i="4"/>
  <c r="AB17" i="4"/>
  <c r="AC17" i="4"/>
  <c r="AD17" i="4"/>
  <c r="AA18" i="4"/>
  <c r="AB18" i="4"/>
  <c r="AC18" i="4"/>
  <c r="AD18" i="4"/>
  <c r="AA19" i="4"/>
  <c r="AB19" i="4"/>
  <c r="AC19" i="4"/>
  <c r="AD19" i="4"/>
  <c r="AA20" i="4"/>
  <c r="AB20" i="4"/>
  <c r="AC20" i="4"/>
  <c r="AD20" i="4"/>
  <c r="AA21" i="4"/>
  <c r="AB21" i="4"/>
  <c r="AC21" i="4"/>
  <c r="AD21" i="4"/>
  <c r="AA22" i="4"/>
  <c r="AB22" i="4"/>
  <c r="AC22" i="4"/>
  <c r="AD22" i="4"/>
  <c r="AA23" i="4"/>
  <c r="AB23" i="4"/>
  <c r="AC23" i="4"/>
  <c r="AD23" i="4"/>
  <c r="AA24" i="4"/>
  <c r="AB24" i="4"/>
  <c r="AC24" i="4"/>
  <c r="AD24" i="4"/>
  <c r="AA25" i="4"/>
  <c r="AB25" i="4"/>
  <c r="AC25" i="4"/>
  <c r="AD25" i="4"/>
  <c r="AA26" i="4"/>
  <c r="AB26" i="4"/>
  <c r="AC26" i="4"/>
  <c r="AD26" i="4"/>
  <c r="AA27" i="4"/>
  <c r="AB27" i="4"/>
  <c r="AC27" i="4"/>
  <c r="AD27" i="4"/>
  <c r="AA28" i="4"/>
  <c r="AB28" i="4"/>
  <c r="AC28" i="4"/>
  <c r="AD28" i="4"/>
  <c r="AA29" i="4"/>
  <c r="AB29" i="4"/>
  <c r="AC29" i="4"/>
  <c r="AD29" i="4"/>
  <c r="AA30" i="4"/>
  <c r="AB30" i="4"/>
  <c r="AC30" i="4"/>
  <c r="AD30" i="4"/>
  <c r="AA31" i="4"/>
  <c r="AB31" i="4"/>
  <c r="AC31" i="4"/>
  <c r="AD31" i="4"/>
  <c r="AA32" i="4"/>
  <c r="AB32" i="4"/>
  <c r="AC32" i="4"/>
  <c r="AD32" i="4"/>
  <c r="AA33" i="4"/>
  <c r="AB33" i="4"/>
  <c r="AC33" i="4"/>
  <c r="AD33" i="4"/>
  <c r="AA34" i="4"/>
  <c r="AB34" i="4"/>
  <c r="AC34" i="4"/>
  <c r="AD34" i="4"/>
  <c r="AA35" i="4"/>
  <c r="AB35" i="4"/>
  <c r="AC35" i="4"/>
  <c r="AD35" i="4"/>
  <c r="AA36" i="4"/>
  <c r="AB36" i="4"/>
  <c r="AC36" i="4"/>
  <c r="AD36" i="4"/>
  <c r="AA37" i="4"/>
  <c r="AB37" i="4"/>
  <c r="AC37" i="4"/>
  <c r="AD37" i="4"/>
  <c r="AA38" i="4"/>
  <c r="AB38" i="4"/>
  <c r="AC38" i="4"/>
  <c r="AD38" i="4"/>
  <c r="AA39" i="4"/>
  <c r="AB39" i="4"/>
  <c r="AC39" i="4"/>
  <c r="AD39" i="4"/>
  <c r="AA40" i="4"/>
  <c r="AB40" i="4"/>
  <c r="AC40" i="4"/>
  <c r="AD40" i="4"/>
  <c r="AA41" i="4"/>
  <c r="AB41" i="4"/>
  <c r="AC41" i="4"/>
  <c r="AD41" i="4"/>
  <c r="AA42" i="4"/>
  <c r="AB42" i="4"/>
  <c r="AC42" i="4"/>
  <c r="AD42" i="4"/>
  <c r="AA43" i="4"/>
  <c r="AB43" i="4"/>
  <c r="AC43" i="4"/>
  <c r="AD43" i="4"/>
  <c r="AA44" i="4"/>
  <c r="AB44" i="4"/>
  <c r="AC44" i="4"/>
  <c r="AD44" i="4"/>
  <c r="AA45" i="4"/>
  <c r="AB45" i="4"/>
  <c r="AC45" i="4"/>
  <c r="AD45" i="4"/>
  <c r="AA46" i="4"/>
  <c r="AB46" i="4"/>
  <c r="AC46" i="4"/>
  <c r="AD46" i="4"/>
  <c r="AA47" i="4"/>
  <c r="AB47" i="4"/>
  <c r="AC47" i="4"/>
  <c r="AD47" i="4"/>
  <c r="AA48" i="4"/>
  <c r="AB48" i="4"/>
  <c r="AC48" i="4"/>
  <c r="AD48" i="4"/>
  <c r="AA49" i="4"/>
  <c r="AB49" i="4"/>
  <c r="AC49" i="4"/>
  <c r="AD49" i="4"/>
  <c r="AA50" i="4"/>
  <c r="AB50" i="4"/>
  <c r="AC50" i="4"/>
  <c r="AD50" i="4"/>
  <c r="AA51" i="4"/>
  <c r="AB51" i="4"/>
  <c r="AC51" i="4"/>
  <c r="AD51" i="4"/>
  <c r="AA52" i="4"/>
  <c r="AB52" i="4"/>
  <c r="AC52" i="4"/>
  <c r="AD52" i="4"/>
  <c r="AA53" i="4"/>
  <c r="AB53" i="4"/>
  <c r="AC53" i="4"/>
  <c r="AD53" i="4"/>
  <c r="AA54" i="4"/>
  <c r="AB54" i="4"/>
  <c r="AC54" i="4"/>
  <c r="AD54" i="4"/>
  <c r="AA55" i="4"/>
  <c r="AB55" i="4"/>
  <c r="AC55" i="4"/>
  <c r="AD55" i="4"/>
  <c r="AA56" i="4"/>
  <c r="AB56" i="4"/>
  <c r="AC56" i="4"/>
  <c r="AD56" i="4"/>
  <c r="AA57" i="4"/>
  <c r="AB57" i="4"/>
  <c r="AC57" i="4"/>
  <c r="AD57" i="4"/>
  <c r="AA58" i="4"/>
  <c r="AB58" i="4"/>
  <c r="AC58" i="4"/>
  <c r="AD58" i="4"/>
  <c r="AA59" i="4"/>
  <c r="AB59" i="4"/>
  <c r="AC59" i="4"/>
  <c r="AD59" i="4"/>
  <c r="AA60" i="4"/>
  <c r="AB60" i="4"/>
  <c r="AC60" i="4"/>
  <c r="AD60" i="4"/>
  <c r="AA61" i="4"/>
  <c r="AB61" i="4"/>
  <c r="AC61" i="4"/>
  <c r="AD61" i="4"/>
  <c r="AA62" i="4"/>
  <c r="AB62" i="4"/>
  <c r="AC62" i="4"/>
  <c r="AD62" i="4"/>
  <c r="AA63" i="4"/>
  <c r="AB63" i="4"/>
  <c r="AC63" i="4"/>
  <c r="AD63" i="4"/>
  <c r="AA64" i="4"/>
  <c r="AB64" i="4"/>
  <c r="AC64" i="4"/>
  <c r="AD64" i="4"/>
  <c r="AA65" i="4"/>
  <c r="AB65" i="4"/>
  <c r="AC65" i="4"/>
  <c r="AD65" i="4"/>
  <c r="AA66" i="4"/>
  <c r="AB66" i="4"/>
  <c r="AC66" i="4"/>
  <c r="AD66" i="4"/>
  <c r="AA67" i="4"/>
  <c r="AB67" i="4"/>
  <c r="AC67" i="4"/>
  <c r="AD67" i="4"/>
  <c r="AA68" i="4"/>
  <c r="AB68" i="4"/>
  <c r="AC68" i="4"/>
  <c r="AD68" i="4"/>
  <c r="AA69" i="4"/>
  <c r="AB69" i="4"/>
  <c r="AC69" i="4"/>
  <c r="AD69" i="4"/>
  <c r="AA70" i="4"/>
  <c r="AB70" i="4"/>
  <c r="AC70" i="4"/>
  <c r="AD70" i="4"/>
  <c r="AA71" i="4"/>
  <c r="AB71" i="4"/>
  <c r="AC71" i="4"/>
  <c r="AD71" i="4"/>
  <c r="AA72" i="4"/>
  <c r="AB72" i="4"/>
  <c r="AC72" i="4"/>
  <c r="AD72" i="4"/>
  <c r="AA73" i="4"/>
  <c r="AB73" i="4"/>
  <c r="AC73" i="4"/>
  <c r="AD73" i="4"/>
  <c r="AA74" i="4"/>
  <c r="AB74" i="4"/>
  <c r="AC74" i="4"/>
  <c r="AD74" i="4"/>
  <c r="AA75" i="4"/>
  <c r="AB75" i="4"/>
  <c r="AC75" i="4"/>
  <c r="AD75" i="4"/>
  <c r="AA76" i="4"/>
  <c r="AB76" i="4"/>
  <c r="AC76" i="4"/>
  <c r="AD76" i="4"/>
  <c r="AA77" i="4"/>
  <c r="AB77" i="4"/>
  <c r="AC77" i="4"/>
  <c r="AD77" i="4"/>
  <c r="AA78" i="4"/>
  <c r="AB78" i="4"/>
  <c r="AC78" i="4"/>
  <c r="AD78" i="4"/>
  <c r="AA79" i="4"/>
  <c r="AB79" i="4"/>
  <c r="AC79" i="4"/>
  <c r="AD79" i="4"/>
  <c r="AA80" i="4"/>
  <c r="AB80" i="4"/>
  <c r="AC80" i="4"/>
  <c r="AD80" i="4"/>
  <c r="AA81" i="4"/>
  <c r="AB81" i="4"/>
  <c r="AC81" i="4"/>
  <c r="AD81" i="4"/>
  <c r="AA82" i="4"/>
  <c r="AB82" i="4"/>
  <c r="AC82" i="4"/>
  <c r="AD82" i="4"/>
  <c r="AA83" i="4"/>
  <c r="AB83" i="4"/>
  <c r="AC83" i="4"/>
  <c r="AD83" i="4"/>
  <c r="AA84" i="4"/>
  <c r="AB84" i="4"/>
  <c r="AC84" i="4"/>
  <c r="AD84" i="4"/>
  <c r="AA85" i="4"/>
  <c r="AB85" i="4"/>
  <c r="AC85" i="4"/>
  <c r="AD85" i="4"/>
  <c r="AA86" i="4"/>
  <c r="AB86" i="4"/>
  <c r="AC86" i="4"/>
  <c r="AD86" i="4"/>
  <c r="AA87" i="4"/>
  <c r="AB87" i="4"/>
  <c r="AC87" i="4"/>
  <c r="AD87" i="4"/>
  <c r="AA88" i="4"/>
  <c r="AB88" i="4"/>
  <c r="AC88" i="4"/>
  <c r="AD88" i="4"/>
  <c r="AA89" i="4"/>
  <c r="AB89" i="4"/>
  <c r="AC89" i="4"/>
  <c r="AD89" i="4"/>
  <c r="AA90" i="4"/>
  <c r="AB90" i="4"/>
  <c r="AC90" i="4"/>
  <c r="AD90" i="4"/>
  <c r="AA91" i="4"/>
  <c r="AB91" i="4"/>
  <c r="AC91" i="4"/>
  <c r="AD91" i="4"/>
  <c r="AA92" i="4"/>
  <c r="AB92" i="4"/>
  <c r="AC92" i="4"/>
  <c r="AD92" i="4"/>
  <c r="AA93" i="4"/>
  <c r="AB93" i="4"/>
  <c r="AC93" i="4"/>
  <c r="AD93" i="4"/>
  <c r="AA94" i="4"/>
  <c r="AB94" i="4"/>
  <c r="AC94" i="4"/>
  <c r="AD94" i="4"/>
  <c r="AA95" i="4"/>
  <c r="AB95" i="4"/>
  <c r="AC95" i="4"/>
  <c r="AD95" i="4"/>
  <c r="AA96" i="4"/>
  <c r="AB96" i="4"/>
  <c r="AC96" i="4"/>
  <c r="AD96" i="4"/>
  <c r="AA97" i="4"/>
  <c r="AB97" i="4"/>
  <c r="AC97" i="4"/>
  <c r="AD97" i="4"/>
  <c r="AA98" i="4"/>
  <c r="AB98" i="4"/>
  <c r="AC98" i="4"/>
  <c r="AD98" i="4"/>
  <c r="AA99" i="4"/>
  <c r="AB99" i="4"/>
  <c r="AC99" i="4"/>
  <c r="AD99" i="4"/>
  <c r="AA100" i="4"/>
  <c r="AB100" i="4"/>
  <c r="AC100" i="4"/>
  <c r="AD100" i="4"/>
  <c r="AA101" i="4"/>
  <c r="AB101" i="4"/>
  <c r="AC101" i="4"/>
  <c r="AD101" i="4"/>
  <c r="AA102" i="4"/>
  <c r="AB102" i="4"/>
  <c r="AC102" i="4"/>
  <c r="AD102" i="4"/>
  <c r="AA103" i="4"/>
  <c r="AB103" i="4"/>
  <c r="AC103" i="4"/>
  <c r="AD103" i="4"/>
  <c r="AA104" i="4"/>
  <c r="AB104" i="4"/>
  <c r="AC104" i="4"/>
  <c r="AD104" i="4"/>
  <c r="AA105" i="4"/>
  <c r="AB105" i="4"/>
  <c r="AC105" i="4"/>
  <c r="AD105" i="4"/>
  <c r="AB6" i="4"/>
  <c r="AC6" i="4"/>
  <c r="AD6" i="4"/>
  <c r="AA6" i="4"/>
  <c r="T7" i="4"/>
  <c r="U7" i="4"/>
  <c r="V7" i="4"/>
  <c r="W7" i="4"/>
  <c r="X7" i="4"/>
  <c r="T8" i="4"/>
  <c r="U8" i="4"/>
  <c r="V8" i="4"/>
  <c r="W8" i="4"/>
  <c r="X8" i="4"/>
  <c r="T9" i="4"/>
  <c r="U9" i="4"/>
  <c r="V9" i="4"/>
  <c r="W9" i="4"/>
  <c r="X9" i="4"/>
  <c r="T10" i="4"/>
  <c r="U10" i="4"/>
  <c r="V10" i="4"/>
  <c r="W10" i="4"/>
  <c r="X10" i="4"/>
  <c r="T11" i="4"/>
  <c r="U11" i="4"/>
  <c r="V11" i="4"/>
  <c r="W11" i="4"/>
  <c r="X11" i="4"/>
  <c r="T12" i="4"/>
  <c r="U12" i="4"/>
  <c r="V12" i="4"/>
  <c r="W12" i="4"/>
  <c r="X12" i="4"/>
  <c r="T13" i="4"/>
  <c r="U13" i="4"/>
  <c r="V13" i="4"/>
  <c r="W13" i="4"/>
  <c r="X13" i="4"/>
  <c r="T14" i="4"/>
  <c r="U14" i="4"/>
  <c r="V14" i="4"/>
  <c r="W14" i="4"/>
  <c r="X14" i="4"/>
  <c r="T15" i="4"/>
  <c r="U15" i="4"/>
  <c r="V15" i="4"/>
  <c r="W15" i="4"/>
  <c r="X15" i="4"/>
  <c r="T16" i="4"/>
  <c r="U16" i="4"/>
  <c r="V16" i="4"/>
  <c r="W16" i="4"/>
  <c r="X16" i="4"/>
  <c r="T17" i="4"/>
  <c r="U17" i="4"/>
  <c r="V17" i="4"/>
  <c r="W17" i="4"/>
  <c r="X17" i="4"/>
  <c r="T18" i="4"/>
  <c r="U18" i="4"/>
  <c r="V18" i="4"/>
  <c r="W18" i="4"/>
  <c r="X18" i="4"/>
  <c r="T19" i="4"/>
  <c r="U19" i="4"/>
  <c r="V19" i="4"/>
  <c r="W19" i="4"/>
  <c r="X19" i="4"/>
  <c r="T20" i="4"/>
  <c r="U20" i="4"/>
  <c r="V20" i="4"/>
  <c r="W20" i="4"/>
  <c r="X20" i="4"/>
  <c r="T21" i="4"/>
  <c r="U21" i="4"/>
  <c r="V21" i="4"/>
  <c r="W21" i="4"/>
  <c r="X21" i="4"/>
  <c r="T22" i="4"/>
  <c r="U22" i="4"/>
  <c r="V22" i="4"/>
  <c r="W22" i="4"/>
  <c r="X22" i="4"/>
  <c r="T23" i="4"/>
  <c r="U23" i="4"/>
  <c r="V23" i="4"/>
  <c r="W23" i="4"/>
  <c r="X23" i="4"/>
  <c r="T24" i="4"/>
  <c r="U24" i="4"/>
  <c r="V24" i="4"/>
  <c r="W24" i="4"/>
  <c r="X24" i="4"/>
  <c r="T25" i="4"/>
  <c r="U25" i="4"/>
  <c r="V25" i="4"/>
  <c r="W25" i="4"/>
  <c r="X25" i="4"/>
  <c r="T26" i="4"/>
  <c r="U26" i="4"/>
  <c r="V26" i="4"/>
  <c r="W26" i="4"/>
  <c r="X26" i="4"/>
  <c r="T27" i="4"/>
  <c r="U27" i="4"/>
  <c r="V27" i="4"/>
  <c r="W27" i="4"/>
  <c r="X27" i="4"/>
  <c r="T28" i="4"/>
  <c r="U28" i="4"/>
  <c r="V28" i="4"/>
  <c r="W28" i="4"/>
  <c r="X28" i="4"/>
  <c r="T29" i="4"/>
  <c r="U29" i="4"/>
  <c r="V29" i="4"/>
  <c r="W29" i="4"/>
  <c r="X29" i="4"/>
  <c r="T30" i="4"/>
  <c r="U30" i="4"/>
  <c r="V30" i="4"/>
  <c r="W30" i="4"/>
  <c r="X30" i="4"/>
  <c r="T31" i="4"/>
  <c r="U31" i="4"/>
  <c r="V31" i="4"/>
  <c r="W31" i="4"/>
  <c r="X31" i="4"/>
  <c r="T32" i="4"/>
  <c r="U32" i="4"/>
  <c r="V32" i="4"/>
  <c r="W32" i="4"/>
  <c r="X32" i="4"/>
  <c r="T33" i="4"/>
  <c r="U33" i="4"/>
  <c r="V33" i="4"/>
  <c r="W33" i="4"/>
  <c r="X33" i="4"/>
  <c r="T34" i="4"/>
  <c r="U34" i="4"/>
  <c r="V34" i="4"/>
  <c r="W34" i="4"/>
  <c r="X34" i="4"/>
  <c r="T35" i="4"/>
  <c r="U35" i="4"/>
  <c r="V35" i="4"/>
  <c r="W35" i="4"/>
  <c r="X35" i="4"/>
  <c r="T36" i="4"/>
  <c r="U36" i="4"/>
  <c r="V36" i="4"/>
  <c r="W36" i="4"/>
  <c r="X36" i="4"/>
  <c r="T37" i="4"/>
  <c r="U37" i="4"/>
  <c r="V37" i="4"/>
  <c r="W37" i="4"/>
  <c r="X37" i="4"/>
  <c r="T38" i="4"/>
  <c r="U38" i="4"/>
  <c r="V38" i="4"/>
  <c r="W38" i="4"/>
  <c r="X38" i="4"/>
  <c r="T39" i="4"/>
  <c r="U39" i="4"/>
  <c r="V39" i="4"/>
  <c r="W39" i="4"/>
  <c r="X39" i="4"/>
  <c r="T40" i="4"/>
  <c r="U40" i="4"/>
  <c r="V40" i="4"/>
  <c r="W40" i="4"/>
  <c r="X40" i="4"/>
  <c r="T41" i="4"/>
  <c r="U41" i="4"/>
  <c r="V41" i="4"/>
  <c r="W41" i="4"/>
  <c r="X41" i="4"/>
  <c r="T42" i="4"/>
  <c r="U42" i="4"/>
  <c r="V42" i="4"/>
  <c r="W42" i="4"/>
  <c r="X42" i="4"/>
  <c r="T43" i="4"/>
  <c r="U43" i="4"/>
  <c r="V43" i="4"/>
  <c r="W43" i="4"/>
  <c r="X43" i="4"/>
  <c r="T44" i="4"/>
  <c r="U44" i="4"/>
  <c r="V44" i="4"/>
  <c r="W44" i="4"/>
  <c r="X44" i="4"/>
  <c r="T45" i="4"/>
  <c r="U45" i="4"/>
  <c r="V45" i="4"/>
  <c r="W45" i="4"/>
  <c r="X45" i="4"/>
  <c r="T46" i="4"/>
  <c r="U46" i="4"/>
  <c r="V46" i="4"/>
  <c r="W46" i="4"/>
  <c r="X46" i="4"/>
  <c r="T47" i="4"/>
  <c r="U47" i="4"/>
  <c r="V47" i="4"/>
  <c r="W47" i="4"/>
  <c r="X47" i="4"/>
  <c r="T48" i="4"/>
  <c r="U48" i="4"/>
  <c r="V48" i="4"/>
  <c r="W48" i="4"/>
  <c r="X48" i="4"/>
  <c r="T49" i="4"/>
  <c r="U49" i="4"/>
  <c r="V49" i="4"/>
  <c r="W49" i="4"/>
  <c r="X49" i="4"/>
  <c r="T50" i="4"/>
  <c r="U50" i="4"/>
  <c r="V50" i="4"/>
  <c r="W50" i="4"/>
  <c r="X50" i="4"/>
  <c r="T51" i="4"/>
  <c r="U51" i="4"/>
  <c r="V51" i="4"/>
  <c r="W51" i="4"/>
  <c r="X51" i="4"/>
  <c r="T52" i="4"/>
  <c r="U52" i="4"/>
  <c r="V52" i="4"/>
  <c r="W52" i="4"/>
  <c r="X52" i="4"/>
  <c r="T53" i="4"/>
  <c r="U53" i="4"/>
  <c r="V53" i="4"/>
  <c r="W53" i="4"/>
  <c r="X53" i="4"/>
  <c r="T54" i="4"/>
  <c r="U54" i="4"/>
  <c r="V54" i="4"/>
  <c r="W54" i="4"/>
  <c r="X54" i="4"/>
  <c r="T55" i="4"/>
  <c r="U55" i="4"/>
  <c r="V55" i="4"/>
  <c r="W55" i="4"/>
  <c r="X55" i="4"/>
  <c r="T56" i="4"/>
  <c r="U56" i="4"/>
  <c r="V56" i="4"/>
  <c r="W56" i="4"/>
  <c r="X56" i="4"/>
  <c r="T57" i="4"/>
  <c r="U57" i="4"/>
  <c r="V57" i="4"/>
  <c r="W57" i="4"/>
  <c r="X57" i="4"/>
  <c r="T58" i="4"/>
  <c r="U58" i="4"/>
  <c r="V58" i="4"/>
  <c r="W58" i="4"/>
  <c r="X58" i="4"/>
  <c r="T59" i="4"/>
  <c r="U59" i="4"/>
  <c r="V59" i="4"/>
  <c r="W59" i="4"/>
  <c r="X59" i="4"/>
  <c r="T60" i="4"/>
  <c r="U60" i="4"/>
  <c r="V60" i="4"/>
  <c r="W60" i="4"/>
  <c r="X60" i="4"/>
  <c r="T61" i="4"/>
  <c r="U61" i="4"/>
  <c r="V61" i="4"/>
  <c r="W61" i="4"/>
  <c r="X61" i="4"/>
  <c r="T62" i="4"/>
  <c r="U62" i="4"/>
  <c r="V62" i="4"/>
  <c r="W62" i="4"/>
  <c r="X62" i="4"/>
  <c r="T63" i="4"/>
  <c r="U63" i="4"/>
  <c r="V63" i="4"/>
  <c r="W63" i="4"/>
  <c r="X63" i="4"/>
  <c r="T64" i="4"/>
  <c r="U64" i="4"/>
  <c r="V64" i="4"/>
  <c r="W64" i="4"/>
  <c r="X64" i="4"/>
  <c r="T65" i="4"/>
  <c r="U65" i="4"/>
  <c r="V65" i="4"/>
  <c r="W65" i="4"/>
  <c r="X65" i="4"/>
  <c r="T66" i="4"/>
  <c r="U66" i="4"/>
  <c r="V66" i="4"/>
  <c r="W66" i="4"/>
  <c r="X66" i="4"/>
  <c r="T67" i="4"/>
  <c r="U67" i="4"/>
  <c r="V67" i="4"/>
  <c r="W67" i="4"/>
  <c r="X67" i="4"/>
  <c r="T68" i="4"/>
  <c r="U68" i="4"/>
  <c r="V68" i="4"/>
  <c r="W68" i="4"/>
  <c r="X68" i="4"/>
  <c r="T69" i="4"/>
  <c r="U69" i="4"/>
  <c r="V69" i="4"/>
  <c r="W69" i="4"/>
  <c r="X69" i="4"/>
  <c r="T70" i="4"/>
  <c r="U70" i="4"/>
  <c r="V70" i="4"/>
  <c r="W70" i="4"/>
  <c r="X70" i="4"/>
  <c r="T71" i="4"/>
  <c r="U71" i="4"/>
  <c r="V71" i="4"/>
  <c r="W71" i="4"/>
  <c r="X71" i="4"/>
  <c r="T72" i="4"/>
  <c r="U72" i="4"/>
  <c r="V72" i="4"/>
  <c r="W72" i="4"/>
  <c r="X72" i="4"/>
  <c r="T73" i="4"/>
  <c r="U73" i="4"/>
  <c r="V73" i="4"/>
  <c r="W73" i="4"/>
  <c r="X73" i="4"/>
  <c r="T74" i="4"/>
  <c r="U74" i="4"/>
  <c r="V74" i="4"/>
  <c r="W74" i="4"/>
  <c r="X74" i="4"/>
  <c r="T75" i="4"/>
  <c r="U75" i="4"/>
  <c r="V75" i="4"/>
  <c r="W75" i="4"/>
  <c r="X75" i="4"/>
  <c r="T76" i="4"/>
  <c r="U76" i="4"/>
  <c r="V76" i="4"/>
  <c r="W76" i="4"/>
  <c r="X76" i="4"/>
  <c r="T77" i="4"/>
  <c r="U77" i="4"/>
  <c r="V77" i="4"/>
  <c r="W77" i="4"/>
  <c r="X77" i="4"/>
  <c r="T78" i="4"/>
  <c r="U78" i="4"/>
  <c r="V78" i="4"/>
  <c r="W78" i="4"/>
  <c r="X78" i="4"/>
  <c r="T79" i="4"/>
  <c r="U79" i="4"/>
  <c r="V79" i="4"/>
  <c r="W79" i="4"/>
  <c r="X79" i="4"/>
  <c r="T80" i="4"/>
  <c r="U80" i="4"/>
  <c r="V80" i="4"/>
  <c r="W80" i="4"/>
  <c r="X80" i="4"/>
  <c r="T81" i="4"/>
  <c r="U81" i="4"/>
  <c r="V81" i="4"/>
  <c r="W81" i="4"/>
  <c r="X81" i="4"/>
  <c r="T82" i="4"/>
  <c r="U82" i="4"/>
  <c r="V82" i="4"/>
  <c r="W82" i="4"/>
  <c r="X82" i="4"/>
  <c r="T83" i="4"/>
  <c r="U83" i="4"/>
  <c r="V83" i="4"/>
  <c r="W83" i="4"/>
  <c r="X83" i="4"/>
  <c r="T84" i="4"/>
  <c r="U84" i="4"/>
  <c r="V84" i="4"/>
  <c r="W84" i="4"/>
  <c r="X84" i="4"/>
  <c r="T85" i="4"/>
  <c r="U85" i="4"/>
  <c r="V85" i="4"/>
  <c r="W85" i="4"/>
  <c r="X85" i="4"/>
  <c r="T86" i="4"/>
  <c r="U86" i="4"/>
  <c r="V86" i="4"/>
  <c r="W86" i="4"/>
  <c r="X86" i="4"/>
  <c r="T87" i="4"/>
  <c r="U87" i="4"/>
  <c r="V87" i="4"/>
  <c r="W87" i="4"/>
  <c r="X87" i="4"/>
  <c r="T88" i="4"/>
  <c r="U88" i="4"/>
  <c r="V88" i="4"/>
  <c r="W88" i="4"/>
  <c r="X88" i="4"/>
  <c r="T89" i="4"/>
  <c r="U89" i="4"/>
  <c r="V89" i="4"/>
  <c r="W89" i="4"/>
  <c r="X89" i="4"/>
  <c r="T90" i="4"/>
  <c r="U90" i="4"/>
  <c r="V90" i="4"/>
  <c r="W90" i="4"/>
  <c r="X90" i="4"/>
  <c r="T91" i="4"/>
  <c r="U91" i="4"/>
  <c r="V91" i="4"/>
  <c r="W91" i="4"/>
  <c r="X91" i="4"/>
  <c r="T92" i="4"/>
  <c r="U92" i="4"/>
  <c r="V92" i="4"/>
  <c r="W92" i="4"/>
  <c r="X92" i="4"/>
  <c r="T93" i="4"/>
  <c r="U93" i="4"/>
  <c r="V93" i="4"/>
  <c r="W93" i="4"/>
  <c r="X93" i="4"/>
  <c r="T94" i="4"/>
  <c r="U94" i="4"/>
  <c r="V94" i="4"/>
  <c r="W94" i="4"/>
  <c r="X94" i="4"/>
  <c r="T95" i="4"/>
  <c r="U95" i="4"/>
  <c r="V95" i="4"/>
  <c r="W95" i="4"/>
  <c r="X95" i="4"/>
  <c r="T96" i="4"/>
  <c r="U96" i="4"/>
  <c r="V96" i="4"/>
  <c r="W96" i="4"/>
  <c r="X96" i="4"/>
  <c r="T97" i="4"/>
  <c r="U97" i="4"/>
  <c r="V97" i="4"/>
  <c r="W97" i="4"/>
  <c r="X97" i="4"/>
  <c r="T98" i="4"/>
  <c r="U98" i="4"/>
  <c r="V98" i="4"/>
  <c r="W98" i="4"/>
  <c r="X98" i="4"/>
  <c r="T99" i="4"/>
  <c r="U99" i="4"/>
  <c r="V99" i="4"/>
  <c r="W99" i="4"/>
  <c r="X99" i="4"/>
  <c r="T100" i="4"/>
  <c r="U100" i="4"/>
  <c r="V100" i="4"/>
  <c r="W100" i="4"/>
  <c r="X100" i="4"/>
  <c r="T101" i="4"/>
  <c r="U101" i="4"/>
  <c r="V101" i="4"/>
  <c r="W101" i="4"/>
  <c r="X101" i="4"/>
  <c r="T102" i="4"/>
  <c r="U102" i="4"/>
  <c r="V102" i="4"/>
  <c r="W102" i="4"/>
  <c r="X102" i="4"/>
  <c r="T103" i="4"/>
  <c r="U103" i="4"/>
  <c r="V103" i="4"/>
  <c r="W103" i="4"/>
  <c r="X103" i="4"/>
  <c r="T104" i="4"/>
  <c r="U104" i="4"/>
  <c r="V104" i="4"/>
  <c r="W104" i="4"/>
  <c r="X104" i="4"/>
  <c r="T105" i="4"/>
  <c r="U105" i="4"/>
  <c r="V105" i="4"/>
  <c r="W105" i="4"/>
  <c r="X105" i="4"/>
  <c r="U6" i="4"/>
  <c r="V6" i="4"/>
  <c r="W6" i="4"/>
  <c r="X6" i="4"/>
  <c r="T6" i="4"/>
  <c r="O7" i="4"/>
  <c r="P7" i="4"/>
  <c r="Q7" i="4"/>
  <c r="O8" i="4"/>
  <c r="P8" i="4"/>
  <c r="Q8" i="4"/>
  <c r="O9" i="4"/>
  <c r="P9" i="4"/>
  <c r="Q9" i="4"/>
  <c r="O10" i="4"/>
  <c r="P10" i="4"/>
  <c r="Q10" i="4"/>
  <c r="O11" i="4"/>
  <c r="P11" i="4"/>
  <c r="Q11" i="4"/>
  <c r="O12" i="4"/>
  <c r="P12" i="4"/>
  <c r="Q12" i="4"/>
  <c r="O13" i="4"/>
  <c r="P13" i="4"/>
  <c r="Q13" i="4"/>
  <c r="O14" i="4"/>
  <c r="P14" i="4"/>
  <c r="Q14" i="4"/>
  <c r="O15" i="4"/>
  <c r="P15" i="4"/>
  <c r="Q15" i="4"/>
  <c r="O16" i="4"/>
  <c r="P16" i="4"/>
  <c r="Q16" i="4"/>
  <c r="O17" i="4"/>
  <c r="P17" i="4"/>
  <c r="Q17" i="4"/>
  <c r="O18" i="4"/>
  <c r="P18" i="4"/>
  <c r="Q18" i="4"/>
  <c r="O19" i="4"/>
  <c r="P19" i="4"/>
  <c r="Q19" i="4"/>
  <c r="O20" i="4"/>
  <c r="P20" i="4"/>
  <c r="Q20" i="4"/>
  <c r="O21" i="4"/>
  <c r="P21" i="4"/>
  <c r="Q21" i="4"/>
  <c r="O22" i="4"/>
  <c r="P22" i="4"/>
  <c r="Q22" i="4"/>
  <c r="O23" i="4"/>
  <c r="P23" i="4"/>
  <c r="Q23" i="4"/>
  <c r="O24" i="4"/>
  <c r="P24" i="4"/>
  <c r="Q24" i="4"/>
  <c r="O25" i="4"/>
  <c r="P25" i="4"/>
  <c r="Q25" i="4"/>
  <c r="O26" i="4"/>
  <c r="P26" i="4"/>
  <c r="Q26" i="4"/>
  <c r="O27" i="4"/>
  <c r="P27" i="4"/>
  <c r="Q27" i="4"/>
  <c r="O28" i="4"/>
  <c r="P28" i="4"/>
  <c r="Q28" i="4"/>
  <c r="O29" i="4"/>
  <c r="P29" i="4"/>
  <c r="Q29" i="4"/>
  <c r="O30" i="4"/>
  <c r="P30" i="4"/>
  <c r="Q30" i="4"/>
  <c r="O31" i="4"/>
  <c r="P31" i="4"/>
  <c r="Q31" i="4"/>
  <c r="O32" i="4"/>
  <c r="P32" i="4"/>
  <c r="Q32" i="4"/>
  <c r="O33" i="4"/>
  <c r="P33" i="4"/>
  <c r="Q33" i="4"/>
  <c r="O34" i="4"/>
  <c r="P34" i="4"/>
  <c r="Q34" i="4"/>
  <c r="O35" i="4"/>
  <c r="P35" i="4"/>
  <c r="Q35" i="4"/>
  <c r="O36" i="4"/>
  <c r="P36" i="4"/>
  <c r="Q36" i="4"/>
  <c r="O37" i="4"/>
  <c r="P37" i="4"/>
  <c r="Q37" i="4"/>
  <c r="O38" i="4"/>
  <c r="P38" i="4"/>
  <c r="Q38" i="4"/>
  <c r="O39" i="4"/>
  <c r="P39" i="4"/>
  <c r="Q39" i="4"/>
  <c r="O40" i="4"/>
  <c r="P40" i="4"/>
  <c r="Q40" i="4"/>
  <c r="O41" i="4"/>
  <c r="P41" i="4"/>
  <c r="Q41" i="4"/>
  <c r="O42" i="4"/>
  <c r="P42" i="4"/>
  <c r="Q42" i="4"/>
  <c r="O43" i="4"/>
  <c r="P43" i="4"/>
  <c r="Q43" i="4"/>
  <c r="O44" i="4"/>
  <c r="P44" i="4"/>
  <c r="Q44" i="4"/>
  <c r="O45" i="4"/>
  <c r="P45" i="4"/>
  <c r="Q45" i="4"/>
  <c r="O46" i="4"/>
  <c r="P46" i="4"/>
  <c r="Q46" i="4"/>
  <c r="O47" i="4"/>
  <c r="P47" i="4"/>
  <c r="Q47" i="4"/>
  <c r="O48" i="4"/>
  <c r="P48" i="4"/>
  <c r="Q48" i="4"/>
  <c r="O49" i="4"/>
  <c r="P49" i="4"/>
  <c r="Q49" i="4"/>
  <c r="O50" i="4"/>
  <c r="P50" i="4"/>
  <c r="Q50" i="4"/>
  <c r="O51" i="4"/>
  <c r="AK51" i="4" s="1"/>
  <c r="P51" i="4"/>
  <c r="Q51" i="4"/>
  <c r="O52" i="4"/>
  <c r="P52" i="4"/>
  <c r="Q52" i="4"/>
  <c r="O53" i="4"/>
  <c r="P53" i="4"/>
  <c r="Q53" i="4"/>
  <c r="O54" i="4"/>
  <c r="P54" i="4"/>
  <c r="Q54" i="4"/>
  <c r="O55" i="4"/>
  <c r="P55" i="4"/>
  <c r="Q55" i="4"/>
  <c r="O56" i="4"/>
  <c r="P56" i="4"/>
  <c r="Q56" i="4"/>
  <c r="O57" i="4"/>
  <c r="P57" i="4"/>
  <c r="Q57" i="4"/>
  <c r="O58" i="4"/>
  <c r="P58" i="4"/>
  <c r="Q58" i="4"/>
  <c r="O59" i="4"/>
  <c r="P59" i="4"/>
  <c r="Q59" i="4"/>
  <c r="O60" i="4"/>
  <c r="P60" i="4"/>
  <c r="Q60" i="4"/>
  <c r="O61" i="4"/>
  <c r="P61" i="4"/>
  <c r="Q61" i="4"/>
  <c r="O62" i="4"/>
  <c r="P62" i="4"/>
  <c r="Q62" i="4"/>
  <c r="O63" i="4"/>
  <c r="P63" i="4"/>
  <c r="Q63" i="4"/>
  <c r="O64" i="4"/>
  <c r="P64" i="4"/>
  <c r="Q64" i="4"/>
  <c r="O65" i="4"/>
  <c r="P65" i="4"/>
  <c r="Q65" i="4"/>
  <c r="O66" i="4"/>
  <c r="P66" i="4"/>
  <c r="Q66" i="4"/>
  <c r="O67" i="4"/>
  <c r="P67" i="4"/>
  <c r="Q67" i="4"/>
  <c r="O68" i="4"/>
  <c r="P68" i="4"/>
  <c r="Q68" i="4"/>
  <c r="O69" i="4"/>
  <c r="P69" i="4"/>
  <c r="Q69" i="4"/>
  <c r="O70" i="4"/>
  <c r="P70" i="4"/>
  <c r="Q70" i="4"/>
  <c r="O71" i="4"/>
  <c r="P71" i="4"/>
  <c r="Q71" i="4"/>
  <c r="O72" i="4"/>
  <c r="P72" i="4"/>
  <c r="Q72" i="4"/>
  <c r="O73" i="4"/>
  <c r="P73" i="4"/>
  <c r="Q73" i="4"/>
  <c r="O74" i="4"/>
  <c r="P74" i="4"/>
  <c r="Q74" i="4"/>
  <c r="O75" i="4"/>
  <c r="P75" i="4"/>
  <c r="Q75" i="4"/>
  <c r="O76" i="4"/>
  <c r="P76" i="4"/>
  <c r="Q76" i="4"/>
  <c r="O77" i="4"/>
  <c r="P77" i="4"/>
  <c r="Q77" i="4"/>
  <c r="O78" i="4"/>
  <c r="P78" i="4"/>
  <c r="Q78" i="4"/>
  <c r="O79" i="4"/>
  <c r="P79" i="4"/>
  <c r="Q79" i="4"/>
  <c r="O80" i="4"/>
  <c r="P80" i="4"/>
  <c r="Q80" i="4"/>
  <c r="O81" i="4"/>
  <c r="P81" i="4"/>
  <c r="Q81" i="4"/>
  <c r="O82" i="4"/>
  <c r="P82" i="4"/>
  <c r="Q82" i="4"/>
  <c r="O83" i="4"/>
  <c r="P83" i="4"/>
  <c r="Q83" i="4"/>
  <c r="O84" i="4"/>
  <c r="P84" i="4"/>
  <c r="Q84" i="4"/>
  <c r="O85" i="4"/>
  <c r="P85" i="4"/>
  <c r="Q85" i="4"/>
  <c r="O86" i="4"/>
  <c r="P86" i="4"/>
  <c r="Q86" i="4"/>
  <c r="O87" i="4"/>
  <c r="P87" i="4"/>
  <c r="Q87" i="4"/>
  <c r="O88" i="4"/>
  <c r="P88" i="4"/>
  <c r="Q88" i="4"/>
  <c r="O89" i="4"/>
  <c r="P89" i="4"/>
  <c r="Q89" i="4"/>
  <c r="O90" i="4"/>
  <c r="P90" i="4"/>
  <c r="Q90" i="4"/>
  <c r="O91" i="4"/>
  <c r="P91" i="4"/>
  <c r="Q91" i="4"/>
  <c r="O92" i="4"/>
  <c r="P92" i="4"/>
  <c r="Q92" i="4"/>
  <c r="O93" i="4"/>
  <c r="P93" i="4"/>
  <c r="Q93" i="4"/>
  <c r="O94" i="4"/>
  <c r="P94" i="4"/>
  <c r="Q94" i="4"/>
  <c r="O95" i="4"/>
  <c r="P95" i="4"/>
  <c r="Q95" i="4"/>
  <c r="O96" i="4"/>
  <c r="P96" i="4"/>
  <c r="Q96" i="4"/>
  <c r="O97" i="4"/>
  <c r="P97" i="4"/>
  <c r="Q97" i="4"/>
  <c r="O98" i="4"/>
  <c r="P98" i="4"/>
  <c r="Q98" i="4"/>
  <c r="O99" i="4"/>
  <c r="P99" i="4"/>
  <c r="Q99" i="4"/>
  <c r="O100" i="4"/>
  <c r="P100" i="4"/>
  <c r="Q100" i="4"/>
  <c r="O101" i="4"/>
  <c r="P101" i="4"/>
  <c r="Q101" i="4"/>
  <c r="O102" i="4"/>
  <c r="P102" i="4"/>
  <c r="Q102" i="4"/>
  <c r="O103" i="4"/>
  <c r="P103" i="4"/>
  <c r="Q103" i="4"/>
  <c r="O104" i="4"/>
  <c r="P104" i="4"/>
  <c r="Q104" i="4"/>
  <c r="O105" i="4"/>
  <c r="P105" i="4"/>
  <c r="Q105" i="4"/>
  <c r="P6" i="4"/>
  <c r="Q6" i="4"/>
  <c r="O6" i="4"/>
  <c r="C7" i="1"/>
  <c r="C6" i="1"/>
  <c r="C5" i="1"/>
  <c r="F9" i="1"/>
  <c r="F8" i="1"/>
  <c r="F7" i="1"/>
  <c r="F6" i="1"/>
  <c r="F5" i="1"/>
  <c r="I8" i="1"/>
  <c r="I7" i="1"/>
  <c r="I6" i="1"/>
  <c r="I5" i="1"/>
  <c r="L6" i="1"/>
  <c r="L5" i="1"/>
  <c r="D6" i="4"/>
  <c r="AK49" i="4" l="1"/>
  <c r="L7" i="1"/>
  <c r="AK61" i="4"/>
  <c r="AK8" i="4"/>
  <c r="AK82" i="4"/>
  <c r="AK98" i="4"/>
  <c r="AK32" i="4"/>
  <c r="AK30" i="4"/>
  <c r="AK65" i="4"/>
  <c r="AK35" i="4"/>
  <c r="I6" i="4"/>
  <c r="K7" i="4"/>
  <c r="D7" i="4"/>
  <c r="G7" i="4"/>
  <c r="J6" i="4"/>
  <c r="C7" i="4"/>
  <c r="F4" i="4"/>
  <c r="AK95" i="4"/>
  <c r="AK89" i="4"/>
  <c r="AK77" i="4"/>
  <c r="AK73" i="4"/>
  <c r="AK59" i="4"/>
  <c r="AK17" i="4"/>
  <c r="C5" i="4"/>
  <c r="AK76" i="4"/>
  <c r="AK46" i="4"/>
  <c r="AK40" i="4"/>
  <c r="AK16" i="4"/>
  <c r="AK14" i="4"/>
  <c r="AK100" i="4"/>
  <c r="I5" i="4"/>
  <c r="AK6" i="4"/>
  <c r="F5" i="4"/>
  <c r="C8" i="1"/>
  <c r="F10" i="1"/>
  <c r="I4" i="4"/>
  <c r="J4" i="4"/>
  <c r="H4" i="4"/>
  <c r="AK102" i="4"/>
  <c r="AK96" i="4"/>
  <c r="AK93" i="4"/>
  <c r="AK86" i="4"/>
  <c r="AK84" i="4"/>
  <c r="AK78" i="4"/>
  <c r="AK70" i="4"/>
  <c r="AK68" i="4"/>
  <c r="AK67" i="4"/>
  <c r="AK62" i="4"/>
  <c r="AK55" i="4"/>
  <c r="AK54" i="4"/>
  <c r="AK53" i="4"/>
  <c r="AK47" i="4"/>
  <c r="AK45" i="4"/>
  <c r="AK38" i="4"/>
  <c r="AK37" i="4"/>
  <c r="AK33" i="4"/>
  <c r="AK24" i="4"/>
  <c r="AK22" i="4"/>
  <c r="AK9" i="4"/>
  <c r="K5" i="4"/>
  <c r="J5" i="4"/>
  <c r="AK29" i="4"/>
  <c r="AK15" i="4"/>
  <c r="AK11" i="4"/>
  <c r="AK7" i="4"/>
  <c r="J7" i="4"/>
  <c r="AK104" i="4"/>
  <c r="AK101" i="4"/>
  <c r="AK91" i="4"/>
  <c r="AK87" i="4"/>
  <c r="AK85" i="4"/>
  <c r="AK81" i="4"/>
  <c r="AK79" i="4"/>
  <c r="AK75" i="4"/>
  <c r="AK71" i="4"/>
  <c r="AK69" i="4"/>
  <c r="AK63" i="4"/>
  <c r="AK57" i="4"/>
  <c r="AK43" i="4"/>
  <c r="AK41" i="4"/>
  <c r="AK39" i="4"/>
  <c r="AK31" i="4"/>
  <c r="AK28" i="4"/>
  <c r="AK26" i="4"/>
  <c r="AK99" i="4"/>
  <c r="AK94" i="4"/>
  <c r="AK92" i="4"/>
  <c r="AK90" i="4"/>
  <c r="AK80" i="4"/>
  <c r="AK74" i="4"/>
  <c r="AK72" i="4"/>
  <c r="AK66" i="4"/>
  <c r="AK64" i="4"/>
  <c r="AK60" i="4"/>
  <c r="AK58" i="4"/>
  <c r="AK56" i="4"/>
  <c r="AK52" i="4"/>
  <c r="AK50" i="4"/>
  <c r="AK48" i="4"/>
  <c r="AK44" i="4"/>
  <c r="AK42" i="4"/>
  <c r="AK36" i="4"/>
  <c r="AK34" i="4"/>
  <c r="AK25" i="4"/>
  <c r="AK23" i="4"/>
  <c r="AK10" i="4"/>
  <c r="H5" i="4"/>
  <c r="D5" i="4"/>
  <c r="E6" i="4"/>
  <c r="I9" i="1"/>
  <c r="C4" i="4"/>
  <c r="AK105" i="4"/>
  <c r="AK21" i="4"/>
  <c r="AK20" i="4"/>
  <c r="AK19" i="4"/>
  <c r="AK18" i="4"/>
  <c r="AK12" i="4"/>
  <c r="AK103" i="4"/>
  <c r="AK97" i="4"/>
  <c r="G6" i="4"/>
  <c r="E4" i="4"/>
  <c r="D4" i="4"/>
  <c r="E5" i="4"/>
  <c r="F6" i="4"/>
  <c r="K4" i="4"/>
  <c r="I7" i="4"/>
  <c r="E7" i="4"/>
  <c r="H6" i="4"/>
  <c r="G5" i="4"/>
  <c r="G4" i="4"/>
  <c r="C6" i="4"/>
  <c r="H7" i="4"/>
  <c r="F7" i="4"/>
  <c r="AK88" i="4"/>
  <c r="AK83" i="4"/>
  <c r="AK27" i="4"/>
  <c r="AK13" i="4"/>
  <c r="K6" i="4"/>
  <c r="F20" i="1" l="1"/>
  <c r="E8" i="4"/>
  <c r="J8" i="4"/>
  <c r="I8" i="4"/>
  <c r="D8" i="4"/>
  <c r="C8" i="4"/>
  <c r="H8" i="4"/>
  <c r="AL108" i="4" a="1"/>
  <c r="AL108" i="4" s="1"/>
  <c r="G8" i="4"/>
  <c r="F8" i="4"/>
  <c r="K8" i="4"/>
  <c r="AL113" i="4" l="1"/>
  <c r="AL109" i="4"/>
  <c r="AL118" i="4"/>
  <c r="AL116" i="4"/>
  <c r="AL111" i="4"/>
  <c r="AL110" i="4"/>
  <c r="AL114" i="4"/>
  <c r="AL115" i="4"/>
  <c r="AL112" i="4"/>
  <c r="AL119" i="4"/>
  <c r="AL117" i="4"/>
  <c r="AL121" i="4" l="1"/>
</calcChain>
</file>

<file path=xl/comments1.xml><?xml version="1.0" encoding="utf-8"?>
<comments xmlns="http://schemas.openxmlformats.org/spreadsheetml/2006/main">
  <authors>
    <author>SBA</author>
  </authors>
  <commentList>
    <comment ref="B12" authorId="0">
      <text>
        <r>
          <rPr>
            <sz val="8"/>
            <color indexed="81"/>
            <rFont val="Tahoma"/>
            <family val="2"/>
          </rPr>
          <t>For his projects,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80 and </t>
        </r>
        <r>
          <rPr>
            <sz val="9"/>
            <color indexed="81"/>
            <rFont val="Symbol"/>
            <family val="1"/>
            <charset val="2"/>
          </rPr>
          <t>s</t>
        </r>
        <r>
          <rPr>
            <sz val="8"/>
            <color indexed="81"/>
            <rFont val="Tahoma"/>
            <family val="2"/>
          </rPr>
          <t xml:space="preserve"> = 5.</t>
        </r>
      </text>
    </comment>
    <comment ref="E12" authorId="0">
      <text>
        <r>
          <rPr>
            <sz val="8"/>
            <color indexed="81"/>
            <rFont val="Tahoma"/>
            <family val="2"/>
          </rPr>
          <t>For his lab reports,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85 and </t>
        </r>
        <r>
          <rPr>
            <sz val="9"/>
            <color indexed="81"/>
            <rFont val="Symbol"/>
            <family val="1"/>
            <charset val="2"/>
          </rPr>
          <t>s</t>
        </r>
        <r>
          <rPr>
            <sz val="8"/>
            <color indexed="81"/>
            <rFont val="Tahoma"/>
            <family val="2"/>
          </rPr>
          <t xml:space="preserve"> = 3.</t>
        </r>
      </text>
    </comment>
    <comment ref="H12" authorId="0">
      <text>
        <r>
          <rPr>
            <sz val="8"/>
            <color indexed="81"/>
            <rFont val="Tahoma"/>
            <family val="2"/>
          </rPr>
          <t>For his quizzes,Bob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=65 and </t>
        </r>
        <r>
          <rPr>
            <sz val="9"/>
            <color indexed="81"/>
            <rFont val="Symbol"/>
            <family val="1"/>
            <charset val="2"/>
          </rPr>
          <t>s</t>
        </r>
        <r>
          <rPr>
            <sz val="8"/>
            <color indexed="81"/>
            <rFont val="Tahoma"/>
            <family val="2"/>
          </rPr>
          <t xml:space="preserve"> = 5.</t>
        </r>
      </text>
    </comment>
    <comment ref="K12" authorId="0">
      <text>
        <r>
          <rPr>
            <sz val="8"/>
            <color indexed="81"/>
            <rFont val="Tahoma"/>
            <family val="2"/>
          </rPr>
          <t>For his exams,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75 and </t>
        </r>
        <r>
          <rPr>
            <sz val="9"/>
            <color indexed="81"/>
            <rFont val="Symbol"/>
            <family val="1"/>
            <charset val="2"/>
          </rPr>
          <t>s</t>
        </r>
        <r>
          <rPr>
            <sz val="8"/>
            <color indexed="81"/>
            <rFont val="Tahoma"/>
            <family val="2"/>
          </rPr>
          <t xml:space="preserve"> = 8.</t>
        </r>
      </text>
    </comment>
  </commentList>
</comments>
</file>

<file path=xl/comments2.xml><?xml version="1.0" encoding="utf-8"?>
<comments xmlns="http://schemas.openxmlformats.org/spreadsheetml/2006/main">
  <authors>
    <author>SBA</author>
  </authors>
  <commentList>
    <comment ref="N1" authorId="0">
      <text>
        <r>
          <rPr>
            <sz val="8"/>
            <color indexed="81"/>
            <rFont val="Tahoma"/>
            <family val="2"/>
          </rPr>
          <t>For his projects,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80 and </t>
        </r>
        <r>
          <rPr>
            <sz val="9"/>
            <color indexed="81"/>
            <rFont val="Symbol"/>
            <family val="1"/>
            <charset val="2"/>
          </rPr>
          <t>s</t>
        </r>
        <r>
          <rPr>
            <sz val="8"/>
            <color indexed="81"/>
            <rFont val="Tahoma"/>
            <family val="2"/>
          </rPr>
          <t xml:space="preserve"> = 5.</t>
        </r>
      </text>
    </comment>
    <comment ref="S1" authorId="0">
      <text>
        <r>
          <rPr>
            <sz val="8"/>
            <color indexed="81"/>
            <rFont val="Tahoma"/>
            <family val="2"/>
          </rPr>
          <t>For his lab reports,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85 and </t>
        </r>
        <r>
          <rPr>
            <sz val="9"/>
            <color indexed="81"/>
            <rFont val="Symbol"/>
            <family val="1"/>
            <charset val="2"/>
          </rPr>
          <t>s</t>
        </r>
        <r>
          <rPr>
            <sz val="8"/>
            <color indexed="81"/>
            <rFont val="Tahoma"/>
            <family val="2"/>
          </rPr>
          <t xml:space="preserve"> = 3.</t>
        </r>
      </text>
    </comment>
    <comment ref="Z1" authorId="0">
      <text>
        <r>
          <rPr>
            <sz val="8"/>
            <color indexed="81"/>
            <rFont val="Tahoma"/>
            <family val="2"/>
          </rPr>
          <t>For his quizzes,Bob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=65 and </t>
        </r>
        <r>
          <rPr>
            <sz val="9"/>
            <color indexed="81"/>
            <rFont val="Symbol"/>
            <family val="1"/>
            <charset val="2"/>
          </rPr>
          <t>s</t>
        </r>
        <r>
          <rPr>
            <sz val="8"/>
            <color indexed="81"/>
            <rFont val="Tahoma"/>
            <family val="2"/>
          </rPr>
          <t xml:space="preserve"> = 5.</t>
        </r>
      </text>
    </comment>
    <comment ref="AF1" authorId="0">
      <text>
        <r>
          <rPr>
            <sz val="8"/>
            <color indexed="81"/>
            <rFont val="Tahoma"/>
            <family val="2"/>
          </rPr>
          <t>For his exams, Bob assumes a normal distribution N(</t>
        </r>
        <r>
          <rPr>
            <sz val="9"/>
            <color indexed="81"/>
            <rFont val="Symbol"/>
            <family val="1"/>
            <charset val="2"/>
          </rPr>
          <t>m</t>
        </r>
        <r>
          <rPr>
            <sz val="8"/>
            <color indexed="81"/>
            <rFont val="Tahoma"/>
            <family val="2"/>
          </rPr>
          <t xml:space="preserve">, </t>
        </r>
        <r>
          <rPr>
            <sz val="9"/>
            <color indexed="81"/>
            <rFont val="Symbol"/>
            <family val="1"/>
            <charset val="2"/>
          </rPr>
          <t>s</t>
        </r>
        <r>
          <rPr>
            <sz val="8"/>
            <color indexed="81"/>
            <rFont val="Tahoma"/>
            <family val="2"/>
          </rPr>
          <t xml:space="preserve">) with </t>
        </r>
        <r>
          <rPr>
            <sz val="9"/>
            <color indexed="81"/>
            <rFont val="Symbol"/>
            <family val="1"/>
            <charset val="2"/>
          </rPr>
          <t>m</t>
        </r>
        <r>
          <rPr>
            <sz val="8"/>
            <color indexed="81"/>
            <rFont val="Tahoma"/>
            <family val="2"/>
          </rPr>
          <t xml:space="preserve"> = 75 and </t>
        </r>
        <r>
          <rPr>
            <sz val="9"/>
            <color indexed="81"/>
            <rFont val="Symbol"/>
            <family val="1"/>
            <charset val="2"/>
          </rPr>
          <t>s</t>
        </r>
        <r>
          <rPr>
            <sz val="8"/>
            <color indexed="81"/>
            <rFont val="Tahoma"/>
            <family val="2"/>
          </rPr>
          <t xml:space="preserve"> = 8.</t>
        </r>
      </text>
    </comment>
  </commentList>
</comments>
</file>

<file path=xl/sharedStrings.xml><?xml version="1.0" encoding="utf-8"?>
<sst xmlns="http://schemas.openxmlformats.org/spreadsheetml/2006/main" count="102" uniqueCount="78">
  <si>
    <t>Q1</t>
  </si>
  <si>
    <t>Q2</t>
  </si>
  <si>
    <t>Q3</t>
  </si>
  <si>
    <t>Q5</t>
  </si>
  <si>
    <t>T1</t>
  </si>
  <si>
    <t>T2</t>
  </si>
  <si>
    <t>QuizAvg</t>
  </si>
  <si>
    <t>ProjAvg</t>
  </si>
  <si>
    <t>Grade</t>
  </si>
  <si>
    <t>Project</t>
  </si>
  <si>
    <t>Quiz</t>
  </si>
  <si>
    <t>Exam</t>
  </si>
  <si>
    <t>ExamAvg</t>
  </si>
  <si>
    <t>Exams: 40%</t>
  </si>
  <si>
    <t>Quizzes: 20%</t>
  </si>
  <si>
    <t>Module</t>
  </si>
  <si>
    <t>Mean</t>
  </si>
  <si>
    <t>SD</t>
  </si>
  <si>
    <t>Quiz Parameters</t>
  </si>
  <si>
    <t>Exam Parameters</t>
  </si>
  <si>
    <t>Extr</t>
  </si>
  <si>
    <t>Input variable</t>
  </si>
  <si>
    <t>Output variable</t>
  </si>
  <si>
    <t>Overall course average</t>
  </si>
  <si>
    <t>S.D.</t>
  </si>
  <si>
    <t>Min</t>
  </si>
  <si>
    <t>Max</t>
  </si>
  <si>
    <t>Key:</t>
  </si>
  <si>
    <t>Obs</t>
  </si>
  <si>
    <t>Projects</t>
  </si>
  <si>
    <t>Quizzes</t>
  </si>
  <si>
    <t>Exams</t>
  </si>
  <si>
    <t>1st</t>
  </si>
  <si>
    <t>2nd</t>
  </si>
  <si>
    <t>3rd</t>
  </si>
  <si>
    <t>4th</t>
  </si>
  <si>
    <t>5th</t>
  </si>
  <si>
    <t>Quiz1</t>
  </si>
  <si>
    <t>Quiz2</t>
  </si>
  <si>
    <t>Quiz3</t>
  </si>
  <si>
    <t>Quiz4</t>
  </si>
  <si>
    <t>Exam1</t>
  </si>
  <si>
    <t>Exam2</t>
  </si>
  <si>
    <t xml:space="preserve">Project1 </t>
  </si>
  <si>
    <t>Project2</t>
  </si>
  <si>
    <t>Project3</t>
  </si>
  <si>
    <t>Quizzes (20%)</t>
  </si>
  <si>
    <t>Exams (40%)</t>
  </si>
  <si>
    <t>Overall</t>
  </si>
  <si>
    <t>From</t>
  </si>
  <si>
    <t>To</t>
  </si>
  <si>
    <t>Freq</t>
  </si>
  <si>
    <t>Variable</t>
  </si>
  <si>
    <t xml:space="preserve"> Project Parameters</t>
  </si>
  <si>
    <t>Team Projects: 30%</t>
  </si>
  <si>
    <t>Lab Parameters</t>
  </si>
  <si>
    <t>L1</t>
  </si>
  <si>
    <t>L2</t>
  </si>
  <si>
    <t>L3</t>
  </si>
  <si>
    <t>L4</t>
  </si>
  <si>
    <t>L5</t>
  </si>
  <si>
    <t>P1</t>
  </si>
  <si>
    <t>P2</t>
  </si>
  <si>
    <t>P3</t>
  </si>
  <si>
    <t>Lab Reports (10%)</t>
  </si>
  <si>
    <t>Lab Reports: 10%</t>
  </si>
  <si>
    <t>Course</t>
  </si>
  <si>
    <t>Average</t>
  </si>
  <si>
    <t>Total</t>
  </si>
  <si>
    <t>LabAvg</t>
  </si>
  <si>
    <t>Labs</t>
  </si>
  <si>
    <t xml:space="preserve">Case #3: Bob's Stochastic Grades </t>
  </si>
  <si>
    <t>Normal Distribution Characteristics</t>
  </si>
  <si>
    <t xml:space="preserve"> Team Projects (30%)</t>
  </si>
  <si>
    <t>Case #3: 100 Simulations of Bob's Statistics Grades</t>
  </si>
  <si>
    <t>Average Overall</t>
  </si>
  <si>
    <t>Color key:</t>
  </si>
  <si>
    <t>Parameters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</si>
</sst>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quot;#,##0;\-&quot;$&quot;#,##0"/>
    <numFmt numFmtId="165" formatCode="_(* #,##0_);_(* \(#,##0\);_(* &quot;-&quot;??_);_(@_)"/>
  </numFmts>
  <fonts count="17" x14ac:knownFonts="1">
    <font>
      <sz val="10"/>
      <name val="Arial"/>
    </font>
    <font>
      <sz val="10"/>
      <name val="Arial"/>
      <family val="2"/>
    </font>
    <font>
      <b/>
      <i/>
      <sz val="10"/>
      <color indexed="17"/>
      <name val="Arial"/>
      <family val="2"/>
    </font>
    <font>
      <i/>
      <sz val="10"/>
      <color indexed="17"/>
      <name val="Arial"/>
      <family val="2"/>
    </font>
    <font>
      <sz val="10"/>
      <name val="Arial"/>
      <family val="2"/>
    </font>
    <font>
      <i/>
      <sz val="10"/>
      <name val="Arial"/>
      <family val="2"/>
    </font>
    <font>
      <sz val="8"/>
      <color indexed="81"/>
      <name val="Tahoma"/>
      <family val="2"/>
    </font>
    <font>
      <b/>
      <i/>
      <sz val="10"/>
      <name val="Arial"/>
      <family val="2"/>
    </font>
    <font>
      <sz val="9"/>
      <color indexed="81"/>
      <name val="Symbol"/>
      <family val="1"/>
      <charset val="2"/>
    </font>
    <font>
      <b/>
      <i/>
      <sz val="12"/>
      <color theme="4" tint="-0.249977111117893"/>
      <name val="Arial"/>
      <family val="2"/>
    </font>
    <font>
      <b/>
      <i/>
      <sz val="10"/>
      <color theme="4" tint="-0.249977111117893"/>
      <name val="Arial"/>
      <family val="2"/>
    </font>
    <font>
      <i/>
      <sz val="10"/>
      <color rgb="FFFFFF00"/>
      <name val="Arial"/>
      <family val="2"/>
    </font>
    <font>
      <sz val="10"/>
      <color rgb="FFFFFF00"/>
      <name val="Arial"/>
      <family val="2"/>
    </font>
    <font>
      <b/>
      <i/>
      <sz val="12"/>
      <color theme="8" tint="-0.499984740745262"/>
      <name val="Arial"/>
      <family val="2"/>
    </font>
    <font>
      <b/>
      <sz val="12"/>
      <color theme="8" tint="-0.499984740745262"/>
      <name val="Arial"/>
      <family val="2"/>
    </font>
    <font>
      <b/>
      <i/>
      <sz val="10"/>
      <color theme="8" tint="-0.499984740745262"/>
      <name val="Arial"/>
      <family val="2"/>
    </font>
    <font>
      <b/>
      <i/>
      <sz val="10"/>
      <color rgb="FFFFFF00"/>
      <name val="Arial"/>
      <family val="2"/>
    </font>
  </fonts>
  <fills count="6">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42"/>
        <bgColor indexed="64"/>
      </patternFill>
    </fill>
    <fill>
      <patternFill patternType="solid">
        <fgColor theme="9" tint="-0.249977111117893"/>
        <bgColor indexed="64"/>
      </patternFill>
    </fill>
  </fills>
  <borders count="24">
    <border>
      <left/>
      <right/>
      <top/>
      <bottom/>
      <diagonal/>
    </border>
    <border>
      <left style="medium">
        <color indexed="57"/>
      </left>
      <right/>
      <top style="medium">
        <color indexed="57"/>
      </top>
      <bottom/>
      <diagonal/>
    </border>
    <border>
      <left/>
      <right/>
      <top style="medium">
        <color indexed="57"/>
      </top>
      <bottom/>
      <diagonal/>
    </border>
    <border>
      <left/>
      <right style="medium">
        <color indexed="57"/>
      </right>
      <top style="medium">
        <color indexed="57"/>
      </top>
      <bottom/>
      <diagonal/>
    </border>
    <border>
      <left style="medium">
        <color indexed="57"/>
      </left>
      <right/>
      <top/>
      <bottom style="medium">
        <color indexed="57"/>
      </bottom>
      <diagonal/>
    </border>
    <border>
      <left/>
      <right/>
      <top/>
      <bottom style="medium">
        <color indexed="57"/>
      </bottom>
      <diagonal/>
    </border>
    <border>
      <left/>
      <right style="medium">
        <color indexed="57"/>
      </right>
      <top/>
      <bottom style="medium">
        <color indexed="57"/>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12"/>
      </left>
      <right/>
      <top style="medium">
        <color indexed="12"/>
      </top>
      <bottom/>
      <diagonal/>
    </border>
    <border>
      <left/>
      <right style="medium">
        <color indexed="12"/>
      </right>
      <top style="medium">
        <color indexed="12"/>
      </top>
      <bottom/>
      <diagonal/>
    </border>
    <border>
      <left style="medium">
        <color indexed="12"/>
      </left>
      <right/>
      <top/>
      <bottom style="medium">
        <color indexed="12"/>
      </bottom>
      <diagonal/>
    </border>
    <border>
      <left/>
      <right style="medium">
        <color indexed="12"/>
      </right>
      <top/>
      <bottom style="medium">
        <color indexed="12"/>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3">
    <xf numFmtId="0" fontId="0" fillId="0" borderId="0" xfId="0"/>
    <xf numFmtId="0" fontId="0" fillId="0" borderId="0" xfId="0" applyProtection="1">
      <protection locked="0"/>
    </xf>
    <xf numFmtId="0" fontId="3" fillId="0" borderId="0" xfId="0" applyFont="1" applyAlignment="1" applyProtection="1">
      <alignment horizontal="center"/>
      <protection locked="0"/>
    </xf>
    <xf numFmtId="0" fontId="4" fillId="2" borderId="1" xfId="0" applyFont="1" applyFill="1" applyBorder="1" applyAlignment="1" applyProtection="1">
      <alignment horizontal="left"/>
      <protection locked="0"/>
    </xf>
    <xf numFmtId="0" fontId="4" fillId="2" borderId="2" xfId="0" applyFont="1" applyFill="1" applyBorder="1" applyAlignment="1" applyProtection="1">
      <alignment horizontal="left"/>
      <protection locked="0"/>
    </xf>
    <xf numFmtId="37" fontId="0" fillId="2" borderId="2" xfId="1" applyNumberFormat="1" applyFont="1" applyFill="1" applyBorder="1" applyAlignment="1" applyProtection="1">
      <alignment horizontal="center"/>
      <protection locked="0"/>
    </xf>
    <xf numFmtId="43" fontId="0" fillId="2" borderId="3" xfId="1" applyNumberFormat="1" applyFont="1" applyFill="1" applyBorder="1" applyProtection="1">
      <protection locked="0"/>
    </xf>
    <xf numFmtId="0" fontId="4" fillId="2" borderId="2" xfId="0" applyFont="1" applyFill="1" applyBorder="1" applyAlignment="1" applyProtection="1">
      <alignment horizontal="center"/>
      <protection locked="0"/>
    </xf>
    <xf numFmtId="0" fontId="4" fillId="2" borderId="1" xfId="0" applyFont="1" applyFill="1" applyBorder="1" applyAlignment="1" applyProtection="1">
      <alignment horizontal="center"/>
      <protection locked="0"/>
    </xf>
    <xf numFmtId="0" fontId="4" fillId="2" borderId="4" xfId="0" applyFont="1" applyFill="1" applyBorder="1" applyAlignment="1" applyProtection="1">
      <alignment horizontal="left"/>
      <protection locked="0"/>
    </xf>
    <xf numFmtId="0" fontId="4" fillId="2" borderId="5" xfId="0" applyFont="1" applyFill="1" applyBorder="1" applyAlignment="1" applyProtection="1">
      <alignment horizontal="left"/>
      <protection locked="0"/>
    </xf>
    <xf numFmtId="37" fontId="0" fillId="2" borderId="5" xfId="1" applyNumberFormat="1" applyFont="1" applyFill="1" applyBorder="1" applyAlignment="1" applyProtection="1">
      <alignment horizontal="center"/>
      <protection locked="0"/>
    </xf>
    <xf numFmtId="43" fontId="0" fillId="2" borderId="6" xfId="1" applyNumberFormat="1" applyFont="1" applyFill="1" applyBorder="1" applyProtection="1">
      <protection locked="0"/>
    </xf>
    <xf numFmtId="0" fontId="4" fillId="2" borderId="5" xfId="0" applyFont="1" applyFill="1" applyBorder="1" applyAlignment="1" applyProtection="1">
      <alignment horizontal="center"/>
      <protection locked="0"/>
    </xf>
    <xf numFmtId="0" fontId="4" fillId="2" borderId="4" xfId="0" applyFont="1" applyFill="1" applyBorder="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Alignment="1" applyProtection="1">
      <alignment horizontal="right"/>
      <protection locked="0"/>
    </xf>
    <xf numFmtId="2" fontId="0" fillId="0" borderId="0" xfId="0" applyNumberFormat="1" applyAlignment="1" applyProtection="1">
      <alignment horizontal="right"/>
      <protection locked="0"/>
    </xf>
    <xf numFmtId="43" fontId="0" fillId="0" borderId="0" xfId="1" applyNumberFormat="1" applyFont="1" applyAlignment="1" applyProtection="1">
      <alignment horizontal="right"/>
      <protection locked="0"/>
    </xf>
    <xf numFmtId="0" fontId="0" fillId="2" borderId="7" xfId="0" applyFill="1" applyBorder="1" applyAlignment="1" applyProtection="1">
      <alignment horizontal="left"/>
    </xf>
    <xf numFmtId="2" fontId="0" fillId="2" borderId="0" xfId="0" applyNumberFormat="1" applyFill="1" applyBorder="1" applyAlignment="1" applyProtection="1">
      <alignment horizontal="right"/>
    </xf>
    <xf numFmtId="2" fontId="0" fillId="2" borderId="0" xfId="1" applyNumberFormat="1" applyFont="1" applyFill="1" applyBorder="1" applyAlignment="1" applyProtection="1">
      <alignment horizontal="right"/>
    </xf>
    <xf numFmtId="0" fontId="0" fillId="0" borderId="0" xfId="0" applyAlignment="1" applyProtection="1">
      <alignment horizontal="center"/>
    </xf>
    <xf numFmtId="37" fontId="0" fillId="0" borderId="0" xfId="0" applyNumberFormat="1" applyAlignment="1" applyProtection="1">
      <alignment horizontal="center"/>
    </xf>
    <xf numFmtId="0" fontId="0" fillId="0" borderId="0" xfId="0" applyProtection="1"/>
    <xf numFmtId="2" fontId="0" fillId="0" borderId="0" xfId="0" applyNumberFormat="1" applyAlignment="1" applyProtection="1">
      <alignment horizontal="center"/>
    </xf>
    <xf numFmtId="37" fontId="0" fillId="0" borderId="0" xfId="0" applyNumberFormat="1" applyAlignment="1" applyProtection="1">
      <alignment horizontal="center"/>
      <protection locked="0"/>
    </xf>
    <xf numFmtId="9" fontId="0" fillId="2" borderId="0" xfId="2" applyFont="1" applyFill="1" applyProtection="1"/>
    <xf numFmtId="3" fontId="0" fillId="2" borderId="0" xfId="0" applyNumberFormat="1" applyFill="1" applyBorder="1" applyAlignment="1" applyProtection="1">
      <alignment horizontal="right"/>
    </xf>
    <xf numFmtId="3" fontId="0" fillId="2" borderId="11" xfId="0" applyNumberFormat="1" applyFill="1" applyBorder="1" applyAlignment="1" applyProtection="1">
      <alignment horizontal="right"/>
    </xf>
    <xf numFmtId="0" fontId="5" fillId="2" borderId="8" xfId="0" applyFont="1" applyFill="1" applyBorder="1" applyAlignment="1" applyProtection="1">
      <alignment horizontal="center"/>
    </xf>
    <xf numFmtId="0" fontId="5" fillId="2" borderId="10" xfId="0" applyFont="1" applyFill="1" applyBorder="1" applyAlignment="1" applyProtection="1">
      <alignment horizontal="center"/>
    </xf>
    <xf numFmtId="0" fontId="2" fillId="0" borderId="0" xfId="0" applyFont="1" applyAlignment="1" applyProtection="1">
      <alignment horizontal="center"/>
    </xf>
    <xf numFmtId="0" fontId="5" fillId="2" borderId="11" xfId="0" applyFont="1" applyFill="1" applyBorder="1" applyAlignment="1" applyProtection="1">
      <alignment horizontal="center"/>
    </xf>
    <xf numFmtId="0" fontId="0" fillId="3" borderId="7" xfId="0" applyFill="1" applyBorder="1" applyAlignment="1" applyProtection="1">
      <alignment horizontal="center"/>
    </xf>
    <xf numFmtId="1" fontId="4" fillId="3" borderId="11" xfId="0" applyNumberFormat="1" applyFont="1" applyFill="1" applyBorder="1" applyAlignment="1" applyProtection="1">
      <alignment horizontal="center"/>
    </xf>
    <xf numFmtId="0" fontId="3" fillId="0" borderId="0" xfId="0" applyFont="1" applyAlignment="1" applyProtection="1">
      <alignment horizontal="center"/>
    </xf>
    <xf numFmtId="0" fontId="0" fillId="3" borderId="12" xfId="0" applyFill="1" applyBorder="1" applyAlignment="1" applyProtection="1">
      <alignment horizontal="center"/>
    </xf>
    <xf numFmtId="1" fontId="4" fillId="3" borderId="13" xfId="0" applyNumberFormat="1" applyFont="1" applyFill="1" applyBorder="1" applyAlignment="1" applyProtection="1">
      <alignment horizontal="center"/>
    </xf>
    <xf numFmtId="0" fontId="0" fillId="3" borderId="8" xfId="0" applyFill="1" applyBorder="1" applyAlignment="1" applyProtection="1">
      <alignment horizontal="center"/>
    </xf>
    <xf numFmtId="1" fontId="4" fillId="3" borderId="10" xfId="0" applyNumberFormat="1" applyFont="1" applyFill="1" applyBorder="1" applyAlignment="1" applyProtection="1">
      <alignment horizontal="center"/>
    </xf>
    <xf numFmtId="2" fontId="0" fillId="0" borderId="0" xfId="0" applyNumberFormat="1" applyBorder="1" applyAlignment="1" applyProtection="1">
      <alignment horizontal="center"/>
    </xf>
    <xf numFmtId="0" fontId="9" fillId="0" borderId="0" xfId="0" applyFont="1" applyProtection="1">
      <protection locked="0"/>
    </xf>
    <xf numFmtId="0" fontId="5" fillId="0" borderId="0" xfId="0" applyFont="1" applyProtection="1">
      <protection locked="0"/>
    </xf>
    <xf numFmtId="0" fontId="4" fillId="4" borderId="0" xfId="0" applyFont="1" applyFill="1" applyBorder="1" applyAlignment="1" applyProtection="1">
      <alignment horizontal="left"/>
    </xf>
    <xf numFmtId="0" fontId="4" fillId="0" borderId="12" xfId="0" applyFont="1" applyFill="1" applyBorder="1" applyAlignment="1" applyProtection="1">
      <alignment horizontal="left"/>
    </xf>
    <xf numFmtId="165" fontId="0" fillId="0" borderId="13" xfId="1" applyNumberFormat="1" applyFont="1" applyFill="1" applyBorder="1" applyProtection="1"/>
    <xf numFmtId="0" fontId="4" fillId="0" borderId="8" xfId="0" applyFont="1" applyFill="1" applyBorder="1" applyAlignment="1" applyProtection="1">
      <alignment horizontal="left"/>
    </xf>
    <xf numFmtId="165" fontId="0" fillId="0" borderId="10" xfId="1" applyNumberFormat="1" applyFont="1" applyFill="1" applyBorder="1" applyProtection="1"/>
    <xf numFmtId="0" fontId="4" fillId="0" borderId="7" xfId="0" applyFont="1" applyFill="1" applyBorder="1" applyAlignment="1" applyProtection="1">
      <alignment horizontal="left"/>
    </xf>
    <xf numFmtId="165" fontId="0" fillId="0" borderId="11" xfId="1" applyNumberFormat="1" applyFont="1" applyFill="1" applyBorder="1" applyProtection="1"/>
    <xf numFmtId="0" fontId="10" fillId="0" borderId="9" xfId="0" applyFont="1" applyFill="1" applyBorder="1" applyProtection="1"/>
    <xf numFmtId="0" fontId="10" fillId="0" borderId="9" xfId="0" applyFont="1" applyFill="1" applyBorder="1" applyAlignment="1" applyProtection="1">
      <alignment horizontal="right"/>
    </xf>
    <xf numFmtId="9" fontId="10" fillId="0" borderId="9" xfId="0" applyNumberFormat="1" applyFont="1" applyFill="1" applyBorder="1" applyAlignment="1" applyProtection="1">
      <alignment horizontal="right"/>
    </xf>
    <xf numFmtId="2" fontId="0" fillId="0" borderId="12" xfId="0" applyNumberFormat="1" applyFill="1" applyBorder="1" applyAlignment="1" applyProtection="1">
      <alignment horizontal="center" vertical="center"/>
    </xf>
    <xf numFmtId="2" fontId="0" fillId="0" borderId="17" xfId="0" applyNumberFormat="1" applyFill="1" applyBorder="1" applyAlignment="1" applyProtection="1">
      <alignment horizontal="center" vertical="center"/>
    </xf>
    <xf numFmtId="2" fontId="0" fillId="0" borderId="13" xfId="0" applyNumberFormat="1" applyFill="1" applyBorder="1" applyAlignment="1" applyProtection="1">
      <alignment horizontal="center" vertical="center"/>
    </xf>
    <xf numFmtId="2" fontId="0" fillId="0" borderId="8" xfId="0" applyNumberFormat="1" applyFill="1" applyBorder="1" applyAlignment="1" applyProtection="1">
      <alignment horizontal="center" vertical="center"/>
    </xf>
    <xf numFmtId="2" fontId="0" fillId="0" borderId="9" xfId="0" applyNumberFormat="1" applyFill="1" applyBorder="1" applyAlignment="1" applyProtection="1">
      <alignment horizontal="center" vertical="center"/>
    </xf>
    <xf numFmtId="2" fontId="0" fillId="0" borderId="10" xfId="0" applyNumberFormat="1" applyFill="1" applyBorder="1" applyAlignment="1" applyProtection="1">
      <alignment horizontal="center" vertical="center"/>
    </xf>
    <xf numFmtId="0" fontId="4" fillId="4" borderId="22" xfId="0" applyFont="1" applyFill="1" applyBorder="1" applyAlignment="1" applyProtection="1">
      <alignment horizontal="center"/>
    </xf>
    <xf numFmtId="0" fontId="4" fillId="4" borderId="23" xfId="0" applyFont="1" applyFill="1" applyBorder="1" applyAlignment="1" applyProtection="1">
      <alignment horizontal="center"/>
    </xf>
    <xf numFmtId="0" fontId="0" fillId="2" borderId="12" xfId="0" applyFill="1" applyBorder="1" applyAlignment="1" applyProtection="1">
      <alignment horizontal="center"/>
    </xf>
    <xf numFmtId="0" fontId="0" fillId="2" borderId="13" xfId="0" applyFill="1" applyBorder="1" applyAlignment="1" applyProtection="1">
      <alignment horizontal="center"/>
    </xf>
    <xf numFmtId="0" fontId="5" fillId="0" borderId="0" xfId="0" applyFont="1" applyFill="1" applyAlignment="1" applyProtection="1">
      <alignment horizontal="center"/>
    </xf>
    <xf numFmtId="9" fontId="0" fillId="2" borderId="0" xfId="2" applyFont="1" applyFill="1" applyAlignment="1" applyProtection="1">
      <alignment horizontal="center"/>
    </xf>
    <xf numFmtId="164" fontId="11" fillId="5" borderId="14" xfId="0" applyNumberFormat="1" applyFont="1" applyFill="1" applyBorder="1" applyAlignment="1" applyProtection="1">
      <alignment horizontal="center"/>
    </xf>
    <xf numFmtId="164" fontId="11" fillId="5" borderId="15" xfId="0" applyNumberFormat="1" applyFont="1" applyFill="1" applyBorder="1" applyAlignment="1" applyProtection="1">
      <alignment horizontal="center"/>
    </xf>
    <xf numFmtId="164" fontId="11" fillId="5" borderId="16" xfId="0" applyNumberFormat="1" applyFont="1" applyFill="1" applyBorder="1" applyAlignment="1" applyProtection="1">
      <alignment horizontal="center"/>
    </xf>
    <xf numFmtId="164" fontId="12" fillId="5" borderId="0" xfId="0" applyNumberFormat="1" applyFont="1" applyFill="1" applyBorder="1" applyProtection="1"/>
    <xf numFmtId="0" fontId="13" fillId="0" borderId="0" xfId="0" applyFont="1" applyProtection="1">
      <protection locked="0"/>
    </xf>
    <xf numFmtId="0" fontId="14" fillId="0" borderId="0" xfId="0" applyFont="1" applyProtection="1">
      <protection locked="0"/>
    </xf>
    <xf numFmtId="0" fontId="15" fillId="0" borderId="5" xfId="0" applyFont="1" applyBorder="1" applyAlignment="1">
      <alignment horizontal="center"/>
    </xf>
    <xf numFmtId="0" fontId="12" fillId="5" borderId="18" xfId="0" applyFont="1" applyFill="1" applyBorder="1" applyAlignment="1" applyProtection="1">
      <alignment horizontal="center"/>
      <protection locked="0"/>
    </xf>
    <xf numFmtId="0" fontId="12" fillId="5" borderId="19" xfId="0" applyFont="1" applyFill="1" applyBorder="1" applyAlignment="1" applyProtection="1">
      <alignment horizontal="center"/>
      <protection locked="0"/>
    </xf>
    <xf numFmtId="0" fontId="12" fillId="5" borderId="20" xfId="0" applyFont="1" applyFill="1" applyBorder="1" applyAlignment="1" applyProtection="1">
      <alignment horizontal="center"/>
      <protection locked="0"/>
    </xf>
    <xf numFmtId="0" fontId="12" fillId="5" borderId="21" xfId="0" applyFont="1" applyFill="1" applyBorder="1" applyAlignment="1" applyProtection="1">
      <alignment horizontal="center"/>
      <protection locked="0"/>
    </xf>
    <xf numFmtId="0" fontId="16" fillId="5" borderId="0" xfId="0" applyFont="1" applyFill="1" applyAlignment="1" applyProtection="1">
      <alignment horizontal="center"/>
      <protection locked="0"/>
    </xf>
    <xf numFmtId="164" fontId="12" fillId="5" borderId="0" xfId="0" applyNumberFormat="1" applyFont="1" applyFill="1" applyBorder="1" applyAlignment="1" applyProtection="1">
      <alignment horizontal="center"/>
    </xf>
    <xf numFmtId="0" fontId="12" fillId="5" borderId="8" xfId="0" applyFont="1" applyFill="1" applyBorder="1" applyAlignment="1" applyProtection="1">
      <alignment horizontal="left"/>
    </xf>
    <xf numFmtId="2" fontId="12" fillId="5" borderId="9" xfId="0" applyNumberFormat="1" applyFont="1" applyFill="1" applyBorder="1" applyAlignment="1" applyProtection="1">
      <alignment horizontal="right"/>
    </xf>
    <xf numFmtId="4" fontId="12" fillId="5" borderId="9" xfId="0" applyNumberFormat="1" applyFont="1" applyFill="1" applyBorder="1" applyAlignment="1" applyProtection="1">
      <alignment horizontal="right"/>
    </xf>
    <xf numFmtId="4" fontId="12" fillId="5" borderId="10" xfId="0" applyNumberFormat="1" applyFont="1" applyFill="1" applyBorder="1" applyAlignment="1" applyProtection="1">
      <alignment horizontal="right"/>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289222189212482"/>
          <c:y val="8.012845593091425E-2"/>
          <c:w val="0.6927731220971447"/>
          <c:h val="0.77243831517401329"/>
        </c:manualLayout>
      </c:layout>
      <c:barChart>
        <c:barDir val="col"/>
        <c:grouping val="clustered"/>
        <c:varyColors val="0"/>
        <c:ser>
          <c:idx val="0"/>
          <c:order val="0"/>
          <c:spPr>
            <a:solidFill>
              <a:srgbClr val="FFFF00"/>
            </a:solidFill>
            <a:ln w="12700">
              <a:solidFill>
                <a:srgbClr val="000000"/>
              </a:solidFill>
              <a:prstDash val="solid"/>
            </a:ln>
          </c:spPr>
          <c:invertIfNegative val="0"/>
          <c:dLbls>
            <c:spPr>
              <a:noFill/>
              <a:ln w="25400">
                <a:noFill/>
              </a:ln>
            </c:spPr>
            <c:txPr>
              <a:bodyPr/>
              <a:lstStyle/>
              <a:p>
                <a:pPr>
                  <a:defRPr sz="800" b="1" i="0" u="none" strike="noStrike" baseline="0">
                    <a:solidFill>
                      <a:srgbClr val="0000FF"/>
                    </a:solidFill>
                    <a:latin typeface="Arial"/>
                    <a:ea typeface="Arial"/>
                    <a:cs typeface="Arial"/>
                  </a:defRPr>
                </a:pPr>
                <a:endParaRPr lang="en-US"/>
              </a:p>
            </c:txPr>
            <c:showLegendKey val="0"/>
            <c:showVal val="1"/>
            <c:showCatName val="0"/>
            <c:showSerName val="0"/>
            <c:showPercent val="0"/>
            <c:showBubbleSize val="0"/>
            <c:showLeaderLines val="0"/>
          </c:dLbls>
          <c:val>
            <c:numRef>
              <c:f>'Statistics Grades'!$F$20</c:f>
              <c:numCache>
                <c:formatCode>0.00</c:formatCode>
                <c:ptCount val="1"/>
                <c:pt idx="0">
                  <c:v>73.05</c:v>
                </c:pt>
              </c:numCache>
            </c:numRef>
          </c:val>
        </c:ser>
        <c:dLbls>
          <c:showLegendKey val="0"/>
          <c:showVal val="0"/>
          <c:showCatName val="0"/>
          <c:showSerName val="0"/>
          <c:showPercent val="0"/>
          <c:showBubbleSize val="0"/>
        </c:dLbls>
        <c:gapWidth val="60"/>
        <c:axId val="39092608"/>
        <c:axId val="39094912"/>
      </c:barChart>
      <c:catAx>
        <c:axId val="39092608"/>
        <c:scaling>
          <c:orientation val="minMax"/>
        </c:scaling>
        <c:delete val="0"/>
        <c:axPos val="b"/>
        <c:title>
          <c:tx>
            <c:rich>
              <a:bodyPr/>
              <a:lstStyle/>
              <a:p>
                <a:pPr>
                  <a:defRPr sz="800" b="1" i="0" u="none" strike="noStrike" baseline="0">
                    <a:solidFill>
                      <a:srgbClr val="FFFF00"/>
                    </a:solidFill>
                    <a:latin typeface="Arial"/>
                    <a:ea typeface="Arial"/>
                    <a:cs typeface="Arial"/>
                  </a:defRPr>
                </a:pPr>
                <a:r>
                  <a:rPr lang="en-US">
                    <a:solidFill>
                      <a:srgbClr val="FFFF00"/>
                    </a:solidFill>
                  </a:rPr>
                  <a:t>Bob's Grade</a:t>
                </a:r>
              </a:p>
            </c:rich>
          </c:tx>
          <c:layout>
            <c:manualLayout>
              <c:xMode val="edge"/>
              <c:yMode val="edge"/>
              <c:x val="0.39156756756756755"/>
              <c:y val="0.88782345350643888"/>
            </c:manualLayout>
          </c:layout>
          <c:overlay val="0"/>
          <c:spPr>
            <a:noFill/>
            <a:ln w="25400">
              <a:noFill/>
            </a:ln>
          </c:spPr>
        </c:title>
        <c:majorTickMark val="out"/>
        <c:minorTickMark val="none"/>
        <c:tickLblPos val="none"/>
        <c:spPr>
          <a:ln w="3175">
            <a:solidFill>
              <a:srgbClr val="000000"/>
            </a:solidFill>
            <a:prstDash val="solid"/>
          </a:ln>
        </c:spPr>
        <c:crossAx val="39094912"/>
        <c:crosses val="autoZero"/>
        <c:auto val="1"/>
        <c:lblAlgn val="ctr"/>
        <c:lblOffset val="100"/>
        <c:tickMarkSkip val="1"/>
        <c:noMultiLvlLbl val="0"/>
      </c:catAx>
      <c:valAx>
        <c:axId val="39094912"/>
        <c:scaling>
          <c:orientation val="minMax"/>
          <c:max val="90"/>
          <c:min val="60"/>
        </c:scaling>
        <c:delete val="0"/>
        <c:axPos val="l"/>
        <c:majorGridlines>
          <c:spPr>
            <a:ln w="3175">
              <a:solidFill>
                <a:srgbClr val="80808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FFFF00"/>
                </a:solidFill>
                <a:latin typeface="Arial"/>
                <a:ea typeface="Arial"/>
                <a:cs typeface="Arial"/>
              </a:defRPr>
            </a:pPr>
            <a:endParaRPr lang="en-US"/>
          </a:p>
        </c:txPr>
        <c:crossAx val="39092608"/>
        <c:crosses val="autoZero"/>
        <c:crossBetween val="between"/>
        <c:majorUnit val="5"/>
      </c:valAx>
      <c:spPr>
        <a:solidFill>
          <a:srgbClr val="FFFFFF"/>
        </a:solidFill>
        <a:ln w="12700">
          <a:solidFill>
            <a:srgbClr val="808080"/>
          </a:solidFill>
          <a:prstDash val="solid"/>
        </a:ln>
      </c:spPr>
    </c:plotArea>
    <c:plotVisOnly val="1"/>
    <c:dispBlanksAs val="gap"/>
    <c:showDLblsOverMax val="0"/>
  </c:chart>
  <c:spPr>
    <a:solidFill>
      <a:schemeClr val="accent6">
        <a:lumMod val="75000"/>
      </a:schemeClr>
    </a:solidFill>
    <a:ln w="3175">
      <a:solidFill>
        <a:srgbClr val="000000"/>
      </a:solidFill>
      <a:prstDash val="solid"/>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100 Simulations of Bob's Grades</a:t>
            </a:r>
          </a:p>
        </c:rich>
      </c:tx>
      <c:layout>
        <c:manualLayout>
          <c:xMode val="edge"/>
          <c:yMode val="edge"/>
          <c:x val="0.29540504373495979"/>
          <c:y val="3.3434650455927049E-2"/>
        </c:manualLayout>
      </c:layout>
      <c:overlay val="0"/>
      <c:spPr>
        <a:noFill/>
        <a:ln w="25400">
          <a:noFill/>
        </a:ln>
      </c:spPr>
    </c:title>
    <c:autoTitleDeleted val="0"/>
    <c:plotArea>
      <c:layout>
        <c:manualLayout>
          <c:layoutTarget val="inner"/>
          <c:xMode val="edge"/>
          <c:yMode val="edge"/>
          <c:x val="9.4092004252432054E-2"/>
          <c:y val="0.18237082066869301"/>
          <c:w val="0.77680608161891584"/>
          <c:h val="0.64741641337386013"/>
        </c:manualLayout>
      </c:layout>
      <c:lineChart>
        <c:grouping val="standard"/>
        <c:varyColors val="0"/>
        <c:ser>
          <c:idx val="0"/>
          <c:order val="0"/>
          <c:tx>
            <c:strRef>
              <c:f>'Simulation Results'!$E$3</c:f>
              <c:strCache>
                <c:ptCount val="1"/>
                <c:pt idx="0">
                  <c:v>Min</c:v>
                </c:pt>
              </c:strCache>
            </c:strRef>
          </c:tx>
          <c:spPr>
            <a:ln w="28575">
              <a:noFill/>
            </a:ln>
          </c:spPr>
          <c:marker>
            <c:symbol val="x"/>
            <c:size val="5"/>
            <c:spPr>
              <a:solidFill>
                <a:srgbClr val="FF0000"/>
              </a:solidFill>
              <a:ln>
                <a:solidFill>
                  <a:srgbClr val="FFFF00"/>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Results'!$E$4:$E$8</c:f>
              <c:numCache>
                <c:formatCode>#,##0</c:formatCode>
                <c:ptCount val="5"/>
                <c:pt idx="0">
                  <c:v>69</c:v>
                </c:pt>
                <c:pt idx="1">
                  <c:v>76</c:v>
                </c:pt>
                <c:pt idx="2">
                  <c:v>52</c:v>
                </c:pt>
                <c:pt idx="3">
                  <c:v>54</c:v>
                </c:pt>
                <c:pt idx="4" formatCode="#,##0.00">
                  <c:v>69.2</c:v>
                </c:pt>
              </c:numCache>
            </c:numRef>
          </c:val>
          <c:smooth val="0"/>
        </c:ser>
        <c:ser>
          <c:idx val="1"/>
          <c:order val="1"/>
          <c:tx>
            <c:strRef>
              <c:f>'Simulation Results'!$F$3</c:f>
              <c:strCache>
                <c:ptCount val="1"/>
                <c:pt idx="0">
                  <c:v>5%</c:v>
                </c:pt>
              </c:strCache>
            </c:strRef>
          </c:tx>
          <c:spPr>
            <a:ln w="28575">
              <a:noFill/>
            </a:ln>
          </c:spPr>
          <c:marker>
            <c:symbol val="x"/>
            <c:size val="5"/>
            <c:spPr>
              <a:solidFill>
                <a:srgbClr val="FF6600"/>
              </a:solidFill>
              <a:ln>
                <a:solidFill>
                  <a:srgbClr val="FFFF00"/>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Results'!$F$4:$F$8</c:f>
              <c:numCache>
                <c:formatCode>#,##0</c:formatCode>
                <c:ptCount val="5"/>
                <c:pt idx="0">
                  <c:v>72</c:v>
                </c:pt>
                <c:pt idx="1">
                  <c:v>80</c:v>
                </c:pt>
                <c:pt idx="2">
                  <c:v>57</c:v>
                </c:pt>
                <c:pt idx="3">
                  <c:v>62.95</c:v>
                </c:pt>
                <c:pt idx="4" formatCode="#,##0.00">
                  <c:v>71.62</c:v>
                </c:pt>
              </c:numCache>
            </c:numRef>
          </c:val>
          <c:smooth val="0"/>
        </c:ser>
        <c:ser>
          <c:idx val="2"/>
          <c:order val="2"/>
          <c:tx>
            <c:strRef>
              <c:f>'Simulation Results'!$G$3</c:f>
              <c:strCache>
                <c:ptCount val="1"/>
                <c:pt idx="0">
                  <c:v>25%</c:v>
                </c:pt>
              </c:strCache>
            </c:strRef>
          </c:tx>
          <c:spPr>
            <a:ln w="28575">
              <a:noFill/>
            </a:ln>
          </c:spPr>
          <c:marker>
            <c:symbol val="x"/>
            <c:size val="5"/>
            <c:spPr>
              <a:solidFill>
                <a:srgbClr val="FFFF00"/>
              </a:solidFill>
              <a:ln>
                <a:solidFill>
                  <a:srgbClr val="0000FF"/>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Results'!$G$4:$G$8</c:f>
              <c:numCache>
                <c:formatCode>#,##0</c:formatCode>
                <c:ptCount val="5"/>
                <c:pt idx="0">
                  <c:v>76</c:v>
                </c:pt>
                <c:pt idx="1">
                  <c:v>83</c:v>
                </c:pt>
                <c:pt idx="2">
                  <c:v>62</c:v>
                </c:pt>
                <c:pt idx="3">
                  <c:v>70</c:v>
                </c:pt>
                <c:pt idx="4" formatCode="#,##0.00">
                  <c:v>73.617500000000007</c:v>
                </c:pt>
              </c:numCache>
            </c:numRef>
          </c:val>
          <c:smooth val="0"/>
        </c:ser>
        <c:ser>
          <c:idx val="3"/>
          <c:order val="3"/>
          <c:tx>
            <c:strRef>
              <c:f>'Simulation Results'!$H$3</c:f>
              <c:strCache>
                <c:ptCount val="1"/>
                <c:pt idx="0">
                  <c:v>50%</c:v>
                </c:pt>
              </c:strCache>
            </c:strRef>
          </c:tx>
          <c:spPr>
            <a:ln w="28575">
              <a:noFill/>
            </a:ln>
          </c:spPr>
          <c:marker>
            <c:symbol val="x"/>
            <c:size val="5"/>
            <c:spPr>
              <a:solidFill>
                <a:srgbClr val="00FF00"/>
              </a:solidFill>
              <a:ln>
                <a:solidFill>
                  <a:srgbClr val="0000FF"/>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Results'!$H$4:$H$8</c:f>
              <c:numCache>
                <c:formatCode>#,##0</c:formatCode>
                <c:ptCount val="5"/>
                <c:pt idx="0">
                  <c:v>80</c:v>
                </c:pt>
                <c:pt idx="1">
                  <c:v>85</c:v>
                </c:pt>
                <c:pt idx="2">
                  <c:v>65</c:v>
                </c:pt>
                <c:pt idx="3">
                  <c:v>76</c:v>
                </c:pt>
                <c:pt idx="4" formatCode="#,##0.00">
                  <c:v>76.025000000000006</c:v>
                </c:pt>
              </c:numCache>
            </c:numRef>
          </c:val>
          <c:smooth val="0"/>
        </c:ser>
        <c:ser>
          <c:idx val="4"/>
          <c:order val="4"/>
          <c:tx>
            <c:strRef>
              <c:f>'Simulation Results'!$I$3</c:f>
              <c:strCache>
                <c:ptCount val="1"/>
                <c:pt idx="0">
                  <c:v>75%</c:v>
                </c:pt>
              </c:strCache>
            </c:strRef>
          </c:tx>
          <c:spPr>
            <a:ln w="28575">
              <a:noFill/>
            </a:ln>
          </c:spPr>
          <c:marker>
            <c:symbol val="x"/>
            <c:size val="5"/>
            <c:spPr>
              <a:solidFill>
                <a:srgbClr val="00CCFF"/>
              </a:solidFill>
              <a:ln>
                <a:solidFill>
                  <a:srgbClr val="000000"/>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Results'!$I$4:$I$8</c:f>
              <c:numCache>
                <c:formatCode>#,##0</c:formatCode>
                <c:ptCount val="5"/>
                <c:pt idx="0">
                  <c:v>83</c:v>
                </c:pt>
                <c:pt idx="1">
                  <c:v>87</c:v>
                </c:pt>
                <c:pt idx="2">
                  <c:v>68</c:v>
                </c:pt>
                <c:pt idx="3">
                  <c:v>81</c:v>
                </c:pt>
                <c:pt idx="4" formatCode="#,##0.00">
                  <c:v>77.242500000000007</c:v>
                </c:pt>
              </c:numCache>
            </c:numRef>
          </c:val>
          <c:smooth val="0"/>
        </c:ser>
        <c:ser>
          <c:idx val="5"/>
          <c:order val="5"/>
          <c:tx>
            <c:strRef>
              <c:f>'Simulation Results'!$J$3</c:f>
              <c:strCache>
                <c:ptCount val="1"/>
                <c:pt idx="0">
                  <c:v>95%</c:v>
                </c:pt>
              </c:strCache>
            </c:strRef>
          </c:tx>
          <c:spPr>
            <a:ln w="28575">
              <a:noFill/>
            </a:ln>
          </c:spPr>
          <c:marker>
            <c:symbol val="x"/>
            <c:size val="5"/>
            <c:spPr>
              <a:solidFill>
                <a:srgbClr val="3366FF"/>
              </a:solidFill>
              <a:ln>
                <a:solidFill>
                  <a:srgbClr val="FFFF00"/>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Results'!$J$4:$J$8</c:f>
              <c:numCache>
                <c:formatCode>#,##0</c:formatCode>
                <c:ptCount val="5"/>
                <c:pt idx="0">
                  <c:v>87</c:v>
                </c:pt>
                <c:pt idx="1">
                  <c:v>90</c:v>
                </c:pt>
                <c:pt idx="2">
                  <c:v>73</c:v>
                </c:pt>
                <c:pt idx="3">
                  <c:v>90</c:v>
                </c:pt>
                <c:pt idx="4" formatCode="#,##0.00">
                  <c:v>80.038499999999999</c:v>
                </c:pt>
              </c:numCache>
            </c:numRef>
          </c:val>
          <c:smooth val="0"/>
        </c:ser>
        <c:ser>
          <c:idx val="6"/>
          <c:order val="6"/>
          <c:tx>
            <c:strRef>
              <c:f>'Simulation Results'!$K$3</c:f>
              <c:strCache>
                <c:ptCount val="1"/>
                <c:pt idx="0">
                  <c:v>Max</c:v>
                </c:pt>
              </c:strCache>
            </c:strRef>
          </c:tx>
          <c:spPr>
            <a:ln w="28575">
              <a:noFill/>
            </a:ln>
          </c:spPr>
          <c:marker>
            <c:symbol val="x"/>
            <c:size val="5"/>
            <c:spPr>
              <a:solidFill>
                <a:srgbClr val="0000FF"/>
              </a:solidFill>
              <a:ln>
                <a:solidFill>
                  <a:srgbClr val="FFFF00"/>
                </a:solidFill>
                <a:prstDash val="solid"/>
              </a:ln>
            </c:spPr>
          </c:marker>
          <c:cat>
            <c:strRef>
              <c:f>'Simulation Results'!$B$4:$B$8</c:f>
              <c:strCache>
                <c:ptCount val="5"/>
                <c:pt idx="0">
                  <c:v>Projects</c:v>
                </c:pt>
                <c:pt idx="1">
                  <c:v>Labs</c:v>
                </c:pt>
                <c:pt idx="2">
                  <c:v>Quizzes</c:v>
                </c:pt>
                <c:pt idx="3">
                  <c:v>Exams</c:v>
                </c:pt>
                <c:pt idx="4">
                  <c:v>Average Overall</c:v>
                </c:pt>
              </c:strCache>
            </c:strRef>
          </c:cat>
          <c:val>
            <c:numRef>
              <c:f>'Simulation Results'!$K$4:$K$8</c:f>
              <c:numCache>
                <c:formatCode>#,##0</c:formatCode>
                <c:ptCount val="5"/>
                <c:pt idx="0">
                  <c:v>90</c:v>
                </c:pt>
                <c:pt idx="1">
                  <c:v>94</c:v>
                </c:pt>
                <c:pt idx="2">
                  <c:v>80</c:v>
                </c:pt>
                <c:pt idx="3">
                  <c:v>100</c:v>
                </c:pt>
                <c:pt idx="4" formatCode="#,##0.00">
                  <c:v>82.55</c:v>
                </c:pt>
              </c:numCache>
            </c:numRef>
          </c:val>
          <c:smooth val="0"/>
        </c:ser>
        <c:dLbls>
          <c:showLegendKey val="0"/>
          <c:showVal val="0"/>
          <c:showCatName val="0"/>
          <c:showSerName val="0"/>
          <c:showPercent val="0"/>
          <c:showBubbleSize val="0"/>
        </c:dLbls>
        <c:marker val="1"/>
        <c:smooth val="0"/>
        <c:axId val="54003968"/>
        <c:axId val="54010240"/>
      </c:lineChart>
      <c:catAx>
        <c:axId val="540039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4010240"/>
        <c:crosses val="autoZero"/>
        <c:auto val="1"/>
        <c:lblAlgn val="ctr"/>
        <c:lblOffset val="100"/>
        <c:tickLblSkip val="1"/>
        <c:tickMarkSkip val="1"/>
        <c:noMultiLvlLbl val="0"/>
      </c:catAx>
      <c:valAx>
        <c:axId val="54010240"/>
        <c:scaling>
          <c:orientation val="minMax"/>
          <c:max val="100"/>
          <c:min val="45"/>
        </c:scaling>
        <c:delete val="0"/>
        <c:axPos val="l"/>
        <c:majorGridlines>
          <c:spPr>
            <a:ln w="3175">
              <a:solidFill>
                <a:srgbClr val="80808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4003968"/>
        <c:crosses val="autoZero"/>
        <c:crossBetween val="between"/>
        <c:majorUnit val="5"/>
      </c:valAx>
      <c:spPr>
        <a:solidFill>
          <a:srgbClr val="C0C0C0"/>
        </a:solidFill>
        <a:ln w="3175">
          <a:solidFill>
            <a:srgbClr val="000000"/>
          </a:solidFill>
          <a:prstDash val="solid"/>
        </a:ln>
      </c:spPr>
    </c:plotArea>
    <c:legend>
      <c:legendPos val="r"/>
      <c:layout>
        <c:manualLayout>
          <c:xMode val="edge"/>
          <c:yMode val="edge"/>
          <c:x val="0.89496809616522222"/>
          <c:y val="0.303951367781155"/>
          <c:w val="8.7527352297593009E-2"/>
          <c:h val="0.40729483282674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100 Simulations of Bob's Grades</a:t>
            </a:r>
          </a:p>
        </c:rich>
      </c:tx>
      <c:layout>
        <c:manualLayout>
          <c:xMode val="edge"/>
          <c:yMode val="edge"/>
          <c:x val="0.24661303515922295"/>
          <c:y val="4.6153846153846156E-2"/>
        </c:manualLayout>
      </c:layout>
      <c:overlay val="0"/>
      <c:spPr>
        <a:noFill/>
        <a:ln w="25400">
          <a:noFill/>
        </a:ln>
      </c:spPr>
    </c:title>
    <c:autoTitleDeleted val="0"/>
    <c:plotArea>
      <c:layout>
        <c:manualLayout>
          <c:layoutTarget val="inner"/>
          <c:xMode val="edge"/>
          <c:yMode val="edge"/>
          <c:x val="0.10027126807902502"/>
          <c:y val="0.27692446376434177"/>
          <c:w val="0.86179089862513403"/>
          <c:h val="0.49231015780327425"/>
        </c:manualLayout>
      </c:layout>
      <c:barChart>
        <c:barDir val="col"/>
        <c:grouping val="clustered"/>
        <c:varyColors val="0"/>
        <c:ser>
          <c:idx val="0"/>
          <c:order val="0"/>
          <c:spPr>
            <a:solidFill>
              <a:srgbClr val="FFFF00"/>
            </a:solidFill>
            <a:ln w="12700">
              <a:solidFill>
                <a:srgbClr val="000000"/>
              </a:solidFill>
              <a:prstDash val="solid"/>
            </a:ln>
          </c:spPr>
          <c:invertIfNegative val="0"/>
          <c:cat>
            <c:numRef>
              <c:f>'Simulation Results'!$AJ$108:$AJ$119</c:f>
              <c:numCache>
                <c:formatCode>0.00</c:formatCode>
                <c:ptCount val="12"/>
                <c:pt idx="0">
                  <c:v>64</c:v>
                </c:pt>
                <c:pt idx="1">
                  <c:v>66</c:v>
                </c:pt>
                <c:pt idx="2">
                  <c:v>68</c:v>
                </c:pt>
                <c:pt idx="3">
                  <c:v>70</c:v>
                </c:pt>
                <c:pt idx="4">
                  <c:v>72</c:v>
                </c:pt>
                <c:pt idx="5">
                  <c:v>74</c:v>
                </c:pt>
                <c:pt idx="6">
                  <c:v>76</c:v>
                </c:pt>
                <c:pt idx="7">
                  <c:v>78</c:v>
                </c:pt>
                <c:pt idx="8">
                  <c:v>80</c:v>
                </c:pt>
                <c:pt idx="9">
                  <c:v>82</c:v>
                </c:pt>
                <c:pt idx="10">
                  <c:v>84</c:v>
                </c:pt>
                <c:pt idx="11">
                  <c:v>86</c:v>
                </c:pt>
              </c:numCache>
            </c:numRef>
          </c:cat>
          <c:val>
            <c:numRef>
              <c:f>'Simulation Results'!$AL$108:$AL$119</c:f>
              <c:numCache>
                <c:formatCode>General</c:formatCode>
                <c:ptCount val="12"/>
                <c:pt idx="0">
                  <c:v>0</c:v>
                </c:pt>
                <c:pt idx="1">
                  <c:v>0</c:v>
                </c:pt>
                <c:pt idx="2">
                  <c:v>2</c:v>
                </c:pt>
                <c:pt idx="3">
                  <c:v>5</c:v>
                </c:pt>
                <c:pt idx="4">
                  <c:v>25</c:v>
                </c:pt>
                <c:pt idx="5">
                  <c:v>18</c:v>
                </c:pt>
                <c:pt idx="6">
                  <c:v>33</c:v>
                </c:pt>
                <c:pt idx="7">
                  <c:v>11</c:v>
                </c:pt>
                <c:pt idx="8">
                  <c:v>5</c:v>
                </c:pt>
                <c:pt idx="9">
                  <c:v>1</c:v>
                </c:pt>
                <c:pt idx="10">
                  <c:v>0</c:v>
                </c:pt>
                <c:pt idx="11">
                  <c:v>0</c:v>
                </c:pt>
              </c:numCache>
            </c:numRef>
          </c:val>
        </c:ser>
        <c:dLbls>
          <c:showLegendKey val="0"/>
          <c:showVal val="0"/>
          <c:showCatName val="0"/>
          <c:showSerName val="0"/>
          <c:showPercent val="0"/>
          <c:showBubbleSize val="0"/>
        </c:dLbls>
        <c:gapWidth val="20"/>
        <c:axId val="54104064"/>
        <c:axId val="54105600"/>
      </c:barChart>
      <c:catAx>
        <c:axId val="54104064"/>
        <c:scaling>
          <c:orientation val="minMax"/>
        </c:scaling>
        <c:delete val="0"/>
        <c:axPos val="b"/>
        <c:numFmt formatCode="0" sourceLinked="0"/>
        <c:majorTickMark val="out"/>
        <c:minorTickMark val="none"/>
        <c:tickLblPos val="nextTo"/>
        <c:spPr>
          <a:ln w="3175">
            <a:solidFill>
              <a:srgbClr val="000000"/>
            </a:solidFill>
            <a:prstDash val="solid"/>
          </a:ln>
        </c:spPr>
        <c:txPr>
          <a:bodyPr rot="-2760000" vert="horz"/>
          <a:lstStyle/>
          <a:p>
            <a:pPr>
              <a:defRPr/>
            </a:pPr>
            <a:endParaRPr lang="en-US"/>
          </a:p>
        </c:txPr>
        <c:crossAx val="54105600"/>
        <c:crosses val="autoZero"/>
        <c:auto val="1"/>
        <c:lblAlgn val="ctr"/>
        <c:lblOffset val="100"/>
        <c:tickLblSkip val="1"/>
        <c:tickMarkSkip val="1"/>
        <c:noMultiLvlLbl val="0"/>
      </c:catAx>
      <c:valAx>
        <c:axId val="54105600"/>
        <c:scaling>
          <c:orientation val="minMax"/>
        </c:scaling>
        <c:delete val="0"/>
        <c:axPos val="l"/>
        <c:majorGridlines>
          <c:spPr>
            <a:ln w="3175">
              <a:solidFill>
                <a:srgbClr val="969696"/>
              </a:solidFill>
              <a:prstDash val="sysDash"/>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54104064"/>
        <c:crosses val="autoZero"/>
        <c:crossBetween val="between"/>
      </c:valAx>
      <c:spPr>
        <a:solidFill>
          <a:srgbClr val="FFFFCC"/>
        </a:solidFill>
        <a:ln w="12700">
          <a:solidFill>
            <a:srgbClr val="808080"/>
          </a:solidFill>
          <a:prstDash val="solid"/>
        </a:ln>
      </c:spPr>
    </c:plotArea>
    <c:plotVisOnly val="1"/>
    <c:dispBlanksAs val="gap"/>
    <c:showDLblsOverMax val="0"/>
  </c:chart>
  <c:spPr>
    <a:solidFill>
      <a:schemeClr val="accent6">
        <a:lumMod val="75000"/>
      </a:schemeClr>
    </a:solidFill>
    <a:ln w="3175">
      <a:solidFill>
        <a:srgbClr val="000000"/>
      </a:solidFill>
      <a:prstDash val="solid"/>
    </a:ln>
  </c:spPr>
  <c:txPr>
    <a:bodyPr/>
    <a:lstStyle/>
    <a:p>
      <a:pPr>
        <a:defRPr sz="975" b="0" i="0" u="none" strike="noStrike" baseline="0">
          <a:solidFill>
            <a:srgbClr val="FFFF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emf"/><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19050</xdr:colOff>
      <xdr:row>14</xdr:row>
      <xdr:rowOff>142875</xdr:rowOff>
    </xdr:from>
    <xdr:to>
      <xdr:col>4</xdr:col>
      <xdr:colOff>323850</xdr:colOff>
      <xdr:row>24</xdr:row>
      <xdr:rowOff>85725</xdr:rowOff>
    </xdr:to>
    <xdr:sp macro="" textlink="">
      <xdr:nvSpPr>
        <xdr:cNvPr id="1025" name="Text Box 1"/>
        <xdr:cNvSpPr txBox="1">
          <a:spLocks noChangeArrowheads="1"/>
        </xdr:cNvSpPr>
      </xdr:nvSpPr>
      <xdr:spPr bwMode="auto">
        <a:xfrm>
          <a:off x="180975" y="2438400"/>
          <a:ext cx="1685925" cy="1562100"/>
        </a:xfrm>
        <a:prstGeom prst="rect">
          <a:avLst/>
        </a:prstGeom>
        <a:noFill/>
        <a:ln w="317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0000"/>
              </a:solidFill>
              <a:latin typeface="Times New Roman"/>
              <a:cs typeface="Times New Roman"/>
            </a:rPr>
            <a:t>Setup</a:t>
          </a:r>
          <a:r>
            <a:rPr lang="en-US" sz="1100" b="0" i="0" u="none" strike="noStrike" baseline="0">
              <a:solidFill>
                <a:srgbClr val="000000"/>
              </a:solidFill>
              <a:latin typeface="Times New Roman"/>
              <a:cs typeface="Times New Roman"/>
            </a:rPr>
            <a:t> Bob's performance on each assigned task is normally distributed, with the parameters and weights shown.  His overall grade (3 projects, 5 labs, 4 quizzes, 2 exams) is shown below and in the graph .</a:t>
          </a:r>
        </a:p>
      </xdr:txBody>
    </xdr:sp>
    <xdr:clientData/>
  </xdr:twoCellAnchor>
  <xdr:twoCellAnchor>
    <xdr:from>
      <xdr:col>8</xdr:col>
      <xdr:colOff>171450</xdr:colOff>
      <xdr:row>14</xdr:row>
      <xdr:rowOff>66675</xdr:rowOff>
    </xdr:from>
    <xdr:to>
      <xdr:col>12</xdr:col>
      <xdr:colOff>95250</xdr:colOff>
      <xdr:row>27</xdr:row>
      <xdr:rowOff>114300</xdr:rowOff>
    </xdr:to>
    <xdr:sp macro="" textlink="">
      <xdr:nvSpPr>
        <xdr:cNvPr id="1026" name="Text Box 2"/>
        <xdr:cNvSpPr txBox="1">
          <a:spLocks noChangeArrowheads="1"/>
        </xdr:cNvSpPr>
      </xdr:nvSpPr>
      <xdr:spPr bwMode="auto">
        <a:xfrm>
          <a:off x="3857625" y="2362200"/>
          <a:ext cx="1847850" cy="2152650"/>
        </a:xfrm>
        <a:prstGeom prst="rect">
          <a:avLst/>
        </a:prstGeom>
        <a:solidFill>
          <a:schemeClr val="accent5">
            <a:lumMod val="75000"/>
          </a:schemeClr>
        </a:solidFill>
        <a:ln w="3175">
          <a:solidFill>
            <a:schemeClr val="tx1"/>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FF00"/>
              </a:solidFill>
              <a:latin typeface="Times New Roman"/>
              <a:cs typeface="Times New Roman"/>
            </a:rPr>
            <a:t>Questions</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(1) Watch the chart as you take several samples.  Is it likely that Bob will get the 80 that he desires? (2) Is it likely that Bob will drop below 70? (3) About what grade should Bob expect? (4) What do the parameters say about Bob's self-evaluation? (5) Go to the Simulation Results worksheet and answer the more detailed questions.</a:t>
          </a:r>
        </a:p>
      </xdr:txBody>
    </xdr:sp>
    <xdr:clientData/>
  </xdr:twoCellAnchor>
  <xdr:twoCellAnchor>
    <xdr:from>
      <xdr:col>13</xdr:col>
      <xdr:colOff>47625</xdr:colOff>
      <xdr:row>29</xdr:row>
      <xdr:rowOff>57151</xdr:rowOff>
    </xdr:from>
    <xdr:to>
      <xdr:col>15</xdr:col>
      <xdr:colOff>47625</xdr:colOff>
      <xdr:row>35</xdr:row>
      <xdr:rowOff>76201</xdr:rowOff>
    </xdr:to>
    <xdr:sp macro="" textlink="">
      <xdr:nvSpPr>
        <xdr:cNvPr id="1027" name="Text Box 3"/>
        <xdr:cNvSpPr txBox="1">
          <a:spLocks noChangeArrowheads="1"/>
        </xdr:cNvSpPr>
      </xdr:nvSpPr>
      <xdr:spPr bwMode="auto">
        <a:xfrm>
          <a:off x="6267450" y="4838701"/>
          <a:ext cx="1219200" cy="990600"/>
        </a:xfrm>
        <a:prstGeom prst="rect">
          <a:avLst/>
        </a:prstGeom>
        <a:noFill/>
        <a:ln w="3175">
          <a:solidFill>
            <a:schemeClr val="tx1"/>
          </a:solidFill>
          <a:miter lim="800000"/>
          <a:headEnd/>
          <a:tailEnd/>
        </a:ln>
        <a:effectLst/>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Range names used</a:t>
          </a:r>
        </a:p>
        <a:p>
          <a:pPr algn="l" rtl="0">
            <a:defRPr sz="1000"/>
          </a:pPr>
          <a:r>
            <a:rPr lang="en-US" sz="1000" b="0" i="0" u="none" strike="noStrike" baseline="0">
              <a:solidFill>
                <a:srgbClr val="000000"/>
              </a:solidFill>
              <a:latin typeface="Arial"/>
              <a:cs typeface="Arial"/>
            </a:rPr>
            <a:t>ProjAvg - B8</a:t>
          </a:r>
        </a:p>
        <a:p>
          <a:pPr algn="l" rtl="0">
            <a:defRPr sz="1000"/>
          </a:pPr>
          <a:r>
            <a:rPr lang="en-US" sz="1000" b="0" i="0" u="none" strike="noStrike" baseline="0">
              <a:solidFill>
                <a:srgbClr val="000000"/>
              </a:solidFill>
              <a:latin typeface="Arial"/>
              <a:cs typeface="Arial"/>
            </a:rPr>
            <a:t>LabAvg - E10</a:t>
          </a:r>
        </a:p>
        <a:p>
          <a:pPr algn="l" rtl="0">
            <a:defRPr sz="1000"/>
          </a:pPr>
          <a:r>
            <a:rPr lang="en-US" sz="1000" b="0" i="0" u="none" strike="noStrike" baseline="0">
              <a:solidFill>
                <a:srgbClr val="000000"/>
              </a:solidFill>
              <a:latin typeface="Arial"/>
              <a:cs typeface="Arial"/>
            </a:rPr>
            <a:t>QuizAvg - H10</a:t>
          </a:r>
        </a:p>
        <a:p>
          <a:pPr algn="l" rtl="0">
            <a:defRPr sz="1000"/>
          </a:pPr>
          <a:r>
            <a:rPr lang="en-US" sz="1000" b="0" i="0" u="none" strike="noStrike" baseline="0">
              <a:solidFill>
                <a:srgbClr val="000000"/>
              </a:solidFill>
              <a:latin typeface="Arial"/>
              <a:cs typeface="Arial"/>
            </a:rPr>
            <a:t>ExamAvg - K7</a:t>
          </a:r>
        </a:p>
        <a:p>
          <a:pPr algn="l" rtl="0">
            <a:defRPr sz="1000"/>
          </a:pPr>
          <a:r>
            <a:rPr lang="en-US" sz="1000" b="0" i="0" u="none" strike="noStrike" baseline="0">
              <a:solidFill>
                <a:srgbClr val="000000"/>
              </a:solidFill>
              <a:latin typeface="Arial"/>
              <a:cs typeface="Arial"/>
            </a:rPr>
            <a:t>CourseAvg - G20 </a:t>
          </a:r>
        </a:p>
        <a:p>
          <a:pPr algn="l" rtl="0">
            <a:defRPr sz="1000"/>
          </a:pPr>
          <a:endParaRPr lang="en-US" sz="1000" b="0" i="0" u="none" strike="noStrike" baseline="0">
            <a:solidFill>
              <a:srgbClr val="000000"/>
            </a:solidFill>
            <a:latin typeface="Arial"/>
            <a:cs typeface="Arial"/>
          </a:endParaRPr>
        </a:p>
        <a:p>
          <a:pPr algn="l" rtl="0">
            <a:defRPr sz="1000"/>
          </a:pPr>
          <a:endParaRPr lang="en-US" sz="1000" b="1" i="0" u="none" strike="noStrike" baseline="0">
            <a:solidFill>
              <a:srgbClr val="000000"/>
            </a:solidFill>
            <a:latin typeface="Arial"/>
            <a:cs typeface="Arial"/>
          </a:endParaRPr>
        </a:p>
        <a:p>
          <a:pPr algn="l" rtl="0">
            <a:defRPr sz="1000"/>
          </a:pPr>
          <a:endParaRPr lang="en-US" sz="1000" b="1" i="0" u="none" strike="noStrike" baseline="0">
            <a:solidFill>
              <a:srgbClr val="000000"/>
            </a:solidFill>
            <a:latin typeface="Arial"/>
            <a:cs typeface="Arial"/>
          </a:endParaRPr>
        </a:p>
      </xdr:txBody>
    </xdr:sp>
    <xdr:clientData/>
  </xdr:twoCellAnchor>
  <xdr:twoCellAnchor>
    <xdr:from>
      <xdr:col>12</xdr:col>
      <xdr:colOff>171450</xdr:colOff>
      <xdr:row>0</xdr:row>
      <xdr:rowOff>76200</xdr:rowOff>
    </xdr:from>
    <xdr:to>
      <xdr:col>15</xdr:col>
      <xdr:colOff>104775</xdr:colOff>
      <xdr:row>17</xdr:row>
      <xdr:rowOff>142875</xdr:rowOff>
    </xdr:to>
    <xdr:graphicFrame macro="">
      <xdr:nvGraphicFramePr>
        <xdr:cNvPr id="106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314325</xdr:colOff>
      <xdr:row>0</xdr:row>
      <xdr:rowOff>47625</xdr:rowOff>
    </xdr:from>
    <xdr:to>
      <xdr:col>11</xdr:col>
      <xdr:colOff>266700</xdr:colOff>
      <xdr:row>1</xdr:row>
      <xdr:rowOff>104775</xdr:rowOff>
    </xdr:to>
    <xdr:sp macro="" textlink="">
      <xdr:nvSpPr>
        <xdr:cNvPr id="1035" name="Text Box 11"/>
        <xdr:cNvSpPr txBox="1">
          <a:spLocks noChangeArrowheads="1"/>
        </xdr:cNvSpPr>
      </xdr:nvSpPr>
      <xdr:spPr bwMode="auto">
        <a:xfrm>
          <a:off x="3333750" y="47625"/>
          <a:ext cx="1981200" cy="24765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a:t>
          </a:r>
        </a:p>
      </xdr:txBody>
    </xdr:sp>
    <xdr:clientData/>
  </xdr:twoCellAnchor>
  <xdr:twoCellAnchor editAs="oneCell">
    <xdr:from>
      <xdr:col>1</xdr:col>
      <xdr:colOff>85725</xdr:colOff>
      <xdr:row>29</xdr:row>
      <xdr:rowOff>28575</xdr:rowOff>
    </xdr:from>
    <xdr:to>
      <xdr:col>12</xdr:col>
      <xdr:colOff>276225</xdr:colOff>
      <xdr:row>50</xdr:row>
      <xdr:rowOff>123825</xdr:rowOff>
    </xdr:to>
    <xdr:pic>
      <xdr:nvPicPr>
        <xdr:cNvPr id="1063" name="Picture 1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50" y="4791075"/>
          <a:ext cx="5638800" cy="3495675"/>
        </a:xfrm>
        <a:prstGeom prst="rect">
          <a:avLst/>
        </a:prstGeom>
        <a:noFill/>
        <a:ln w="9525">
          <a:noFill/>
          <a:miter lim="800000"/>
          <a:headEnd/>
          <a:tailEnd/>
        </a:ln>
      </xdr:spPr>
    </xdr:pic>
    <xdr:clientData/>
  </xdr:twoCellAnchor>
  <xdr:twoCellAnchor editAs="oneCell">
    <xdr:from>
      <xdr:col>12</xdr:col>
      <xdr:colOff>342900</xdr:colOff>
      <xdr:row>18</xdr:row>
      <xdr:rowOff>95250</xdr:rowOff>
    </xdr:from>
    <xdr:to>
      <xdr:col>15</xdr:col>
      <xdr:colOff>523624</xdr:colOff>
      <xdr:row>28</xdr:row>
      <xdr:rowOff>28381</xdr:rowOff>
    </xdr:to>
    <xdr:pic>
      <xdr:nvPicPr>
        <xdr:cNvPr id="10" name="Picture 9"/>
        <xdr:cNvPicPr>
          <a:picLocks noChangeAspect="1"/>
        </xdr:cNvPicPr>
      </xdr:nvPicPr>
      <xdr:blipFill>
        <a:blip xmlns:r="http://schemas.openxmlformats.org/officeDocument/2006/relationships" r:embed="rId3"/>
        <a:stretch>
          <a:fillRect/>
        </a:stretch>
      </xdr:blipFill>
      <xdr:spPr>
        <a:xfrm>
          <a:off x="5953125" y="303847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238124</xdr:colOff>
      <xdr:row>0</xdr:row>
      <xdr:rowOff>57150</xdr:rowOff>
    </xdr:from>
    <xdr:to>
      <xdr:col>11</xdr:col>
      <xdr:colOff>19049</xdr:colOff>
      <xdr:row>1</xdr:row>
      <xdr:rowOff>123825</xdr:rowOff>
    </xdr:to>
    <xdr:sp macro="" textlink="">
      <xdr:nvSpPr>
        <xdr:cNvPr id="3073" name="Text Box 1"/>
        <xdr:cNvSpPr txBox="1">
          <a:spLocks noChangeArrowheads="1"/>
        </xdr:cNvSpPr>
      </xdr:nvSpPr>
      <xdr:spPr bwMode="auto">
        <a:xfrm>
          <a:off x="4410074" y="57150"/>
          <a:ext cx="2219325" cy="266700"/>
        </a:xfrm>
        <a:prstGeom prst="rect">
          <a:avLst/>
        </a:prstGeom>
        <a:solidFill>
          <a:schemeClr val="accent6">
            <a:lumMod val="75000"/>
          </a:schemeClr>
        </a:solidFill>
        <a:ln w="3175">
          <a:solidFill>
            <a:schemeClr val="tx1"/>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100 new samples.</a:t>
          </a:r>
        </a:p>
      </xdr:txBody>
    </xdr:sp>
    <xdr:clientData/>
  </xdr:twoCellAnchor>
  <xdr:twoCellAnchor>
    <xdr:from>
      <xdr:col>1</xdr:col>
      <xdr:colOff>9526</xdr:colOff>
      <xdr:row>12</xdr:row>
      <xdr:rowOff>152400</xdr:rowOff>
    </xdr:from>
    <xdr:to>
      <xdr:col>4</xdr:col>
      <xdr:colOff>523876</xdr:colOff>
      <xdr:row>24</xdr:row>
      <xdr:rowOff>152400</xdr:rowOff>
    </xdr:to>
    <xdr:sp macro="" textlink="">
      <xdr:nvSpPr>
        <xdr:cNvPr id="3078" name="Text Box 6"/>
        <xdr:cNvSpPr txBox="1">
          <a:spLocks noChangeArrowheads="1"/>
        </xdr:cNvSpPr>
      </xdr:nvSpPr>
      <xdr:spPr bwMode="auto">
        <a:xfrm>
          <a:off x="180976" y="2143125"/>
          <a:ext cx="2686050" cy="1943100"/>
        </a:xfrm>
        <a:prstGeom prst="rect">
          <a:avLst/>
        </a:prstGeom>
        <a:solidFill>
          <a:schemeClr val="accent5">
            <a:lumMod val="75000"/>
          </a:schemeClr>
        </a:solidFill>
        <a:ln w="3175">
          <a:solidFill>
            <a:schemeClr val="tx1"/>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FF00"/>
              </a:solidFill>
              <a:latin typeface="Times New Roman"/>
              <a:cs typeface="Times New Roman"/>
            </a:rPr>
            <a:t>Questions</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(1) What is Bob's expected grade? (2) What is Bob's chance of  dropping below 70? (3) What is his chance of exceeding 80? (4) Estimate and interpret the quartile points for his overall grade. (5) Estimate and interpret the 5% and 95% points for his overall grade. (6) From the histogram, what grade range is most likely?  (7) To check the simulation, inspect the mean and standard deviation of each input variables.  Are they about what they are supposed to be?</a:t>
          </a:r>
        </a:p>
      </xdr:txBody>
    </xdr:sp>
    <xdr:clientData/>
  </xdr:twoCellAnchor>
  <xdr:twoCellAnchor>
    <xdr:from>
      <xdr:col>11</xdr:col>
      <xdr:colOff>257175</xdr:colOff>
      <xdr:row>3</xdr:row>
      <xdr:rowOff>47625</xdr:rowOff>
    </xdr:from>
    <xdr:to>
      <xdr:col>12</xdr:col>
      <xdr:colOff>9525</xdr:colOff>
      <xdr:row>5</xdr:row>
      <xdr:rowOff>123825</xdr:rowOff>
    </xdr:to>
    <xdr:sp macro="" textlink="">
      <xdr:nvSpPr>
        <xdr:cNvPr id="3121" name="AutoShape 9"/>
        <xdr:cNvSpPr>
          <a:spLocks noChangeArrowheads="1"/>
        </xdr:cNvSpPr>
      </xdr:nvSpPr>
      <xdr:spPr bwMode="auto">
        <a:xfrm>
          <a:off x="6867525" y="581025"/>
          <a:ext cx="447675" cy="400050"/>
        </a:xfrm>
        <a:prstGeom prst="rightArrow">
          <a:avLst>
            <a:gd name="adj1" fmla="val 50000"/>
            <a:gd name="adj2" fmla="val 27976"/>
          </a:avLst>
        </a:prstGeom>
        <a:solidFill>
          <a:schemeClr val="accent5">
            <a:lumMod val="75000"/>
          </a:schemeClr>
        </a:solidFill>
        <a:ln w="9525">
          <a:solidFill>
            <a:srgbClr val="000000"/>
          </a:solidFill>
          <a:miter lim="800000"/>
          <a:headEnd/>
          <a:tailEnd/>
        </a:ln>
      </xdr:spPr>
    </xdr:sp>
    <xdr:clientData/>
  </xdr:twoCellAnchor>
  <xdr:twoCellAnchor>
    <xdr:from>
      <xdr:col>11</xdr:col>
      <xdr:colOff>238125</xdr:colOff>
      <xdr:row>2</xdr:row>
      <xdr:rowOff>9525</xdr:rowOff>
    </xdr:from>
    <xdr:to>
      <xdr:col>12</xdr:col>
      <xdr:colOff>47625</xdr:colOff>
      <xdr:row>3</xdr:row>
      <xdr:rowOff>38100</xdr:rowOff>
    </xdr:to>
    <xdr:sp macro="" textlink="">
      <xdr:nvSpPr>
        <xdr:cNvPr id="3082" name="Text Box 10"/>
        <xdr:cNvSpPr txBox="1">
          <a:spLocks noChangeArrowheads="1"/>
        </xdr:cNvSpPr>
      </xdr:nvSpPr>
      <xdr:spPr bwMode="auto">
        <a:xfrm>
          <a:off x="6848475" y="371475"/>
          <a:ext cx="504825" cy="20002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Details</a:t>
          </a:r>
        </a:p>
      </xdr:txBody>
    </xdr:sp>
    <xdr:clientData/>
  </xdr:twoCellAnchor>
  <xdr:twoCellAnchor>
    <xdr:from>
      <xdr:col>5</xdr:col>
      <xdr:colOff>104775</xdr:colOff>
      <xdr:row>21</xdr:row>
      <xdr:rowOff>57150</xdr:rowOff>
    </xdr:from>
    <xdr:to>
      <xdr:col>12</xdr:col>
      <xdr:colOff>104775</xdr:colOff>
      <xdr:row>40</xdr:row>
      <xdr:rowOff>114300</xdr:rowOff>
    </xdr:to>
    <xdr:graphicFrame macro="">
      <xdr:nvGraphicFramePr>
        <xdr:cNvPr id="31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85725</xdr:colOff>
      <xdr:row>9</xdr:row>
      <xdr:rowOff>9525</xdr:rowOff>
    </xdr:from>
    <xdr:to>
      <xdr:col>11</xdr:col>
      <xdr:colOff>552450</xdr:colOff>
      <xdr:row>20</xdr:row>
      <xdr:rowOff>85725</xdr:rowOff>
    </xdr:to>
    <xdr:grpSp>
      <xdr:nvGrpSpPr>
        <xdr:cNvPr id="3124" name="Group 25"/>
        <xdr:cNvGrpSpPr>
          <a:grpSpLocks/>
        </xdr:cNvGrpSpPr>
      </xdr:nvGrpSpPr>
      <xdr:grpSpPr bwMode="auto">
        <a:xfrm>
          <a:off x="3648075" y="1514475"/>
          <a:ext cx="3514725" cy="1857375"/>
          <a:chOff x="383" y="159"/>
          <a:chExt cx="369" cy="195"/>
        </a:xfrm>
      </xdr:grpSpPr>
      <xdr:graphicFrame macro="">
        <xdr:nvGraphicFramePr>
          <xdr:cNvPr id="3126" name="Chart 8"/>
          <xdr:cNvGraphicFramePr>
            <a:graphicFrameLocks/>
          </xdr:cNvGraphicFramePr>
        </xdr:nvGraphicFramePr>
        <xdr:xfrm>
          <a:off x="383" y="159"/>
          <a:ext cx="369" cy="195"/>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3127" name="Line 23"/>
          <xdr:cNvSpPr>
            <a:spLocks noChangeShapeType="1"/>
          </xdr:cNvSpPr>
        </xdr:nvSpPr>
        <xdr:spPr bwMode="auto">
          <a:xfrm flipV="1">
            <a:off x="500" y="213"/>
            <a:ext cx="0" cy="96"/>
          </a:xfrm>
          <a:prstGeom prst="line">
            <a:avLst/>
          </a:prstGeom>
          <a:noFill/>
          <a:ln w="9525">
            <a:solidFill>
              <a:srgbClr val="FF0000"/>
            </a:solidFill>
            <a:prstDash val="dash"/>
            <a:round/>
            <a:headEnd/>
            <a:tailEnd/>
          </a:ln>
          <a:extLst>
            <a:ext uri="{909E8E84-426E-40DD-AFC4-6F175D3DCCD1}">
              <a14:hiddenFill xmlns:a14="http://schemas.microsoft.com/office/drawing/2010/main">
                <a:noFill/>
              </a14:hiddenFill>
            </a:ext>
          </a:extLst>
        </xdr:spPr>
      </xdr:sp>
      <xdr:sp macro="" textlink="">
        <xdr:nvSpPr>
          <xdr:cNvPr id="3128" name="Line 24"/>
          <xdr:cNvSpPr>
            <a:spLocks noChangeShapeType="1"/>
          </xdr:cNvSpPr>
        </xdr:nvSpPr>
        <xdr:spPr bwMode="auto">
          <a:xfrm flipV="1">
            <a:off x="632" y="212"/>
            <a:ext cx="0" cy="96"/>
          </a:xfrm>
          <a:prstGeom prst="line">
            <a:avLst/>
          </a:prstGeom>
          <a:noFill/>
          <a:ln w="9525">
            <a:solidFill>
              <a:srgbClr val="FF0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1</xdr:col>
      <xdr:colOff>85725</xdr:colOff>
      <xdr:row>25</xdr:row>
      <xdr:rowOff>152400</xdr:rowOff>
    </xdr:from>
    <xdr:to>
      <xdr:col>3</xdr:col>
      <xdr:colOff>533149</xdr:colOff>
      <xdr:row>35</xdr:row>
      <xdr:rowOff>85531</xdr:rowOff>
    </xdr:to>
    <xdr:pic>
      <xdr:nvPicPr>
        <xdr:cNvPr id="13" name="Picture 12"/>
        <xdr:cNvPicPr>
          <a:picLocks noChangeAspect="1"/>
        </xdr:cNvPicPr>
      </xdr:nvPicPr>
      <xdr:blipFill>
        <a:blip xmlns:r="http://schemas.openxmlformats.org/officeDocument/2006/relationships" r:embed="rId3"/>
        <a:stretch>
          <a:fillRect/>
        </a:stretch>
      </xdr:blipFill>
      <xdr:spPr>
        <a:xfrm>
          <a:off x="257175" y="424815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M29"/>
  <sheetViews>
    <sheetView showGridLines="0" tabSelected="1" zoomScaleNormal="100" workbookViewId="0"/>
  </sheetViews>
  <sheetFormatPr defaultRowHeight="12.75" x14ac:dyDescent="0.2"/>
  <cols>
    <col min="1" max="1" width="2.42578125" style="1" customWidth="1"/>
    <col min="2" max="3" width="8.85546875" style="1" customWidth="1"/>
    <col min="4" max="4" width="3" style="1" customWidth="1"/>
    <col min="5" max="5" width="9.42578125" style="1" customWidth="1"/>
    <col min="6" max="6" width="9.5703125" style="1" customWidth="1"/>
    <col min="7" max="7" width="3.140625" style="1" customWidth="1"/>
    <col min="8" max="8" width="10" style="1" customWidth="1"/>
    <col min="9" max="9" width="9" style="1" customWidth="1"/>
    <col min="10" max="10" width="2.85546875" style="1" customWidth="1"/>
    <col min="11" max="11" width="8.5703125" style="1" customWidth="1"/>
    <col min="12" max="12" width="8.42578125" style="1" customWidth="1"/>
    <col min="13" max="16" width="9.140625" style="1"/>
    <col min="17" max="17" width="13.7109375" style="1" customWidth="1"/>
    <col min="18" max="18" width="9.140625" style="1"/>
    <col min="19" max="19" width="12" style="1" customWidth="1"/>
    <col min="20" max="16384" width="9.140625" style="1"/>
  </cols>
  <sheetData>
    <row r="1" spans="2:13" ht="15" x14ac:dyDescent="0.2">
      <c r="B1" s="70" t="s">
        <v>71</v>
      </c>
    </row>
    <row r="3" spans="2:13" x14ac:dyDescent="0.2">
      <c r="B3" s="62" t="s">
        <v>54</v>
      </c>
      <c r="C3" s="63"/>
      <c r="D3" s="24"/>
      <c r="E3" s="62" t="s">
        <v>65</v>
      </c>
      <c r="F3" s="63"/>
      <c r="G3" s="24"/>
      <c r="H3" s="62" t="s">
        <v>14</v>
      </c>
      <c r="I3" s="63"/>
      <c r="J3" s="24"/>
      <c r="K3" s="62" t="s">
        <v>13</v>
      </c>
      <c r="L3" s="63"/>
    </row>
    <row r="4" spans="2:13" x14ac:dyDescent="0.2">
      <c r="B4" s="30" t="s">
        <v>9</v>
      </c>
      <c r="C4" s="31" t="s">
        <v>8</v>
      </c>
      <c r="D4" s="32"/>
      <c r="E4" s="30" t="s">
        <v>15</v>
      </c>
      <c r="F4" s="33" t="s">
        <v>8</v>
      </c>
      <c r="G4" s="24"/>
      <c r="H4" s="30" t="s">
        <v>10</v>
      </c>
      <c r="I4" s="33" t="s">
        <v>8</v>
      </c>
      <c r="J4" s="24"/>
      <c r="K4" s="30" t="s">
        <v>11</v>
      </c>
      <c r="L4" s="31" t="s">
        <v>8</v>
      </c>
    </row>
    <row r="5" spans="2:13" x14ac:dyDescent="0.2">
      <c r="B5" s="34" t="s">
        <v>61</v>
      </c>
      <c r="C5" s="35">
        <f ca="1">ROUND(C$13+C$14*_xlfn.NORM.S.INV(RAND()),0)</f>
        <v>82</v>
      </c>
      <c r="D5" s="36"/>
      <c r="E5" s="37" t="s">
        <v>56</v>
      </c>
      <c r="F5" s="38">
        <f ca="1">ROUND(F$13+F$14*_xlfn.NORM.S.INV(RAND()),0)</f>
        <v>86</v>
      </c>
      <c r="G5" s="36"/>
      <c r="H5" s="37" t="s">
        <v>0</v>
      </c>
      <c r="I5" s="38">
        <f ca="1">ROUND(I$13+I$14*_xlfn.NORM.S.INV(RAND()),0)</f>
        <v>75</v>
      </c>
      <c r="J5" s="36"/>
      <c r="K5" s="37" t="s">
        <v>4</v>
      </c>
      <c r="L5" s="38">
        <f ca="1">ROUND(L$13+L$14*_xlfn.NORM.S.INV(RAND()),0)</f>
        <v>58</v>
      </c>
      <c r="M5" s="2"/>
    </row>
    <row r="6" spans="2:13" x14ac:dyDescent="0.2">
      <c r="B6" s="34" t="s">
        <v>62</v>
      </c>
      <c r="C6" s="35">
        <f ca="1">ROUND(C$13+C$14*_xlfn.NORM.S.INV(RAND()),0)</f>
        <v>89</v>
      </c>
      <c r="D6" s="36"/>
      <c r="E6" s="34" t="s">
        <v>57</v>
      </c>
      <c r="F6" s="35">
        <f ca="1">ROUND(F$13+F$14*_xlfn.NORM.S.INV(RAND()),0)</f>
        <v>84</v>
      </c>
      <c r="G6" s="36"/>
      <c r="H6" s="34" t="s">
        <v>1</v>
      </c>
      <c r="I6" s="35">
        <f ca="1">ROUND(I$13+I$14*_xlfn.NORM.S.INV(RAND()),0)</f>
        <v>60</v>
      </c>
      <c r="J6" s="36"/>
      <c r="K6" s="39" t="s">
        <v>5</v>
      </c>
      <c r="L6" s="40">
        <f ca="1">ROUND(L$13+L$14*_xlfn.NORM.S.INV(RAND()),0)</f>
        <v>75</v>
      </c>
      <c r="M6" s="2"/>
    </row>
    <row r="7" spans="2:13" x14ac:dyDescent="0.2">
      <c r="B7" s="39" t="s">
        <v>63</v>
      </c>
      <c r="C7" s="40">
        <f ca="1">ROUND(C$13+C$14*_xlfn.NORM.S.INV(RAND()),0)</f>
        <v>76</v>
      </c>
      <c r="D7" s="36"/>
      <c r="E7" s="34" t="s">
        <v>58</v>
      </c>
      <c r="F7" s="35">
        <f ca="1">ROUND(F$13+F$14*_xlfn.NORM.S.INV(RAND()),0)</f>
        <v>85</v>
      </c>
      <c r="G7" s="36"/>
      <c r="H7" s="34" t="s">
        <v>2</v>
      </c>
      <c r="I7" s="35">
        <f ca="1">ROUND(I$13+I$14*_xlfn.NORM.S.INV(RAND()),0)</f>
        <v>64</v>
      </c>
      <c r="J7" s="36"/>
      <c r="K7" s="36" t="s">
        <v>12</v>
      </c>
      <c r="L7" s="41">
        <f ca="1">AVERAGE(L5:L6)</f>
        <v>66.5</v>
      </c>
      <c r="M7" s="2"/>
    </row>
    <row r="8" spans="2:13" x14ac:dyDescent="0.2">
      <c r="B8" s="36" t="s">
        <v>7</v>
      </c>
      <c r="C8" s="41">
        <f ca="1">AVERAGE(C5:C7)</f>
        <v>82.333333333333329</v>
      </c>
      <c r="D8" s="36"/>
      <c r="E8" s="34" t="s">
        <v>59</v>
      </c>
      <c r="F8" s="35">
        <f ca="1">ROUND(F$13+F$14*_xlfn.NORM.S.INV(RAND()),0)</f>
        <v>88</v>
      </c>
      <c r="G8" s="36"/>
      <c r="H8" s="39" t="s">
        <v>3</v>
      </c>
      <c r="I8" s="40">
        <f ca="1">ROUND(I$13+I$14*_xlfn.NORM.S.INV(RAND()),0)</f>
        <v>64</v>
      </c>
      <c r="J8" s="36"/>
      <c r="K8" s="24"/>
      <c r="L8" s="24"/>
    </row>
    <row r="9" spans="2:13" x14ac:dyDescent="0.2">
      <c r="B9" s="32"/>
      <c r="C9" s="36"/>
      <c r="D9" s="24"/>
      <c r="E9" s="39" t="s">
        <v>60</v>
      </c>
      <c r="F9" s="40">
        <f ca="1">ROUND(F$13+F$14*_xlfn.NORM.S.INV(RAND()),0)</f>
        <v>87</v>
      </c>
      <c r="G9" s="36"/>
      <c r="H9" s="36" t="s">
        <v>6</v>
      </c>
      <c r="I9" s="41">
        <f ca="1">AVERAGE(I5:I8)</f>
        <v>65.75</v>
      </c>
      <c r="J9" s="36"/>
      <c r="K9" s="24"/>
      <c r="L9" s="24"/>
    </row>
    <row r="10" spans="2:13" x14ac:dyDescent="0.2">
      <c r="B10" s="32"/>
      <c r="C10" s="36"/>
      <c r="D10" s="24"/>
      <c r="E10" s="36" t="s">
        <v>69</v>
      </c>
      <c r="F10" s="41">
        <f ca="1">AVERAGE(F5:F9)</f>
        <v>86</v>
      </c>
      <c r="G10" s="36"/>
      <c r="H10" s="36"/>
      <c r="I10" s="41"/>
      <c r="J10" s="36"/>
      <c r="K10" s="24"/>
      <c r="L10" s="24"/>
    </row>
    <row r="11" spans="2:13" x14ac:dyDescent="0.2">
      <c r="B11" s="32"/>
      <c r="C11" s="36"/>
      <c r="D11" s="24"/>
      <c r="E11" s="24"/>
      <c r="F11" s="24"/>
      <c r="G11" s="36"/>
      <c r="H11" s="24"/>
      <c r="I11" s="24"/>
      <c r="J11" s="24"/>
      <c r="K11" s="24"/>
      <c r="L11" s="24"/>
    </row>
    <row r="12" spans="2:13" x14ac:dyDescent="0.2">
      <c r="B12" s="60" t="s">
        <v>53</v>
      </c>
      <c r="C12" s="61"/>
      <c r="D12" s="24"/>
      <c r="E12" s="60" t="s">
        <v>55</v>
      </c>
      <c r="F12" s="61"/>
      <c r="G12" s="36"/>
      <c r="H12" s="60" t="s">
        <v>18</v>
      </c>
      <c r="I12" s="61"/>
      <c r="J12" s="24"/>
      <c r="K12" s="60" t="s">
        <v>19</v>
      </c>
      <c r="L12" s="61"/>
    </row>
    <row r="13" spans="2:13" x14ac:dyDescent="0.2">
      <c r="B13" s="49" t="s">
        <v>16</v>
      </c>
      <c r="C13" s="50">
        <v>80</v>
      </c>
      <c r="D13" s="24"/>
      <c r="E13" s="45" t="s">
        <v>16</v>
      </c>
      <c r="F13" s="46">
        <v>85</v>
      </c>
      <c r="G13" s="36"/>
      <c r="H13" s="45" t="s">
        <v>16</v>
      </c>
      <c r="I13" s="46">
        <v>65</v>
      </c>
      <c r="J13" s="24"/>
      <c r="K13" s="45" t="s">
        <v>16</v>
      </c>
      <c r="L13" s="46">
        <v>75</v>
      </c>
    </row>
    <row r="14" spans="2:13" x14ac:dyDescent="0.2">
      <c r="B14" s="47" t="s">
        <v>17</v>
      </c>
      <c r="C14" s="48">
        <v>5</v>
      </c>
      <c r="D14" s="24"/>
      <c r="E14" s="47" t="s">
        <v>17</v>
      </c>
      <c r="F14" s="48">
        <v>3</v>
      </c>
      <c r="G14" s="36"/>
      <c r="H14" s="47" t="s">
        <v>17</v>
      </c>
      <c r="I14" s="48">
        <v>5</v>
      </c>
      <c r="J14" s="24"/>
      <c r="K14" s="47" t="s">
        <v>17</v>
      </c>
      <c r="L14" s="48">
        <v>8</v>
      </c>
    </row>
    <row r="16" spans="2:13" x14ac:dyDescent="0.2">
      <c r="H16" s="24"/>
    </row>
    <row r="17" spans="3:8" x14ac:dyDescent="0.2">
      <c r="D17" s="2"/>
      <c r="H17" s="24"/>
    </row>
    <row r="18" spans="3:8" x14ac:dyDescent="0.2">
      <c r="F18" s="24"/>
      <c r="G18" s="24"/>
      <c r="H18" s="24"/>
    </row>
    <row r="19" spans="3:8" x14ac:dyDescent="0.2">
      <c r="F19" s="66" t="s">
        <v>23</v>
      </c>
      <c r="G19" s="67"/>
      <c r="H19" s="68"/>
    </row>
    <row r="20" spans="3:8" x14ac:dyDescent="0.2">
      <c r="F20" s="54">
        <f ca="1">0.3*ProjAvg+0.1*LabAvg+0.2*QuizAvg+0.4*ExamAvg</f>
        <v>73.05</v>
      </c>
      <c r="G20" s="55"/>
      <c r="H20" s="56"/>
    </row>
    <row r="21" spans="3:8" x14ac:dyDescent="0.2">
      <c r="F21" s="57"/>
      <c r="G21" s="58"/>
      <c r="H21" s="59"/>
    </row>
    <row r="23" spans="3:8" x14ac:dyDescent="0.2">
      <c r="F23" s="43" t="s">
        <v>76</v>
      </c>
    </row>
    <row r="24" spans="3:8" x14ac:dyDescent="0.2">
      <c r="F24" s="27" t="s">
        <v>21</v>
      </c>
      <c r="G24" s="27"/>
    </row>
    <row r="25" spans="3:8" x14ac:dyDescent="0.2">
      <c r="F25" s="69" t="s">
        <v>22</v>
      </c>
      <c r="G25" s="69"/>
    </row>
    <row r="26" spans="3:8" x14ac:dyDescent="0.2">
      <c r="F26" s="44" t="s">
        <v>77</v>
      </c>
      <c r="G26" s="44"/>
    </row>
    <row r="29" spans="3:8" ht="15.75" x14ac:dyDescent="0.25">
      <c r="C29" s="71" t="s">
        <v>72</v>
      </c>
    </row>
  </sheetData>
  <sheetProtection sheet="1" formatCells="0" formatColumns="0" formatRows="0"/>
  <mergeCells count="10">
    <mergeCell ref="H3:I3"/>
    <mergeCell ref="K3:L3"/>
    <mergeCell ref="E3:F3"/>
    <mergeCell ref="B3:C3"/>
    <mergeCell ref="F19:H19"/>
    <mergeCell ref="F20:H21"/>
    <mergeCell ref="E12:F12"/>
    <mergeCell ref="H12:I12"/>
    <mergeCell ref="K12:L12"/>
    <mergeCell ref="B12:C12"/>
  </mergeCells>
  <phoneticPr fontId="0" type="noConversion"/>
  <pageMargins left="0.75" right="0.75" top="1" bottom="1" header="0.5" footer="0.5"/>
  <pageSetup scale="92"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L124"/>
  <sheetViews>
    <sheetView showGridLines="0" workbookViewId="0"/>
  </sheetViews>
  <sheetFormatPr defaultRowHeight="12.75" x14ac:dyDescent="0.2"/>
  <cols>
    <col min="1" max="1" width="2.5703125" style="1" customWidth="1"/>
    <col min="2" max="2" width="14.28515625" style="1" customWidth="1"/>
    <col min="3" max="11" width="9.140625" style="1"/>
    <col min="12" max="12" width="10.42578125" style="1" customWidth="1"/>
    <col min="13" max="13" width="7.7109375" style="1" customWidth="1"/>
    <col min="14" max="17" width="9.140625" style="1"/>
    <col min="18" max="18" width="3.42578125" style="1" customWidth="1"/>
    <col min="19" max="24" width="9.140625" style="1"/>
    <col min="25" max="25" width="3.7109375" style="1" customWidth="1"/>
    <col min="26" max="30" width="9.140625" style="1"/>
    <col min="31" max="31" width="3.7109375" style="1" customWidth="1"/>
    <col min="32" max="34" width="9.140625" style="1"/>
    <col min="35" max="35" width="4" style="1" customWidth="1"/>
    <col min="36" max="36" width="9.140625" style="1"/>
    <col min="37" max="37" width="10.42578125" style="1" customWidth="1"/>
    <col min="38" max="16384" width="9.140625" style="1"/>
  </cols>
  <sheetData>
    <row r="1" spans="2:37" ht="15.75" thickBot="1" x14ac:dyDescent="0.25">
      <c r="B1" s="42" t="s">
        <v>74</v>
      </c>
      <c r="N1" s="72" t="s">
        <v>73</v>
      </c>
      <c r="O1" s="72"/>
      <c r="P1" s="72"/>
      <c r="Q1" s="72"/>
      <c r="S1" s="72" t="s">
        <v>64</v>
      </c>
      <c r="T1" s="72"/>
      <c r="U1" s="72"/>
      <c r="V1" s="72"/>
      <c r="W1" s="72"/>
      <c r="X1" s="72"/>
      <c r="Y1" s="2"/>
      <c r="Z1" s="72" t="s">
        <v>46</v>
      </c>
      <c r="AA1" s="72"/>
      <c r="AB1" s="72"/>
      <c r="AC1" s="72"/>
      <c r="AD1" s="72"/>
      <c r="AF1" s="72" t="s">
        <v>47</v>
      </c>
      <c r="AG1" s="72"/>
      <c r="AH1" s="72"/>
    </row>
    <row r="2" spans="2:37" x14ac:dyDescent="0.2">
      <c r="N2" s="3"/>
      <c r="O2" s="4" t="s">
        <v>16</v>
      </c>
      <c r="P2" s="5">
        <v>80</v>
      </c>
      <c r="Q2" s="6"/>
      <c r="S2" s="3"/>
      <c r="T2" s="4"/>
      <c r="U2" s="4" t="s">
        <v>16</v>
      </c>
      <c r="V2" s="5">
        <v>85</v>
      </c>
      <c r="W2" s="4"/>
      <c r="X2" s="6"/>
      <c r="Y2" s="2"/>
      <c r="Z2" s="3"/>
      <c r="AA2" s="4"/>
      <c r="AB2" s="7" t="s">
        <v>16</v>
      </c>
      <c r="AC2" s="5">
        <v>65</v>
      </c>
      <c r="AD2" s="6"/>
      <c r="AF2" s="8" t="s">
        <v>16</v>
      </c>
      <c r="AG2" s="5">
        <v>75</v>
      </c>
      <c r="AH2" s="6"/>
      <c r="AJ2" s="73" t="s">
        <v>66</v>
      </c>
      <c r="AK2" s="74"/>
    </row>
    <row r="3" spans="2:37" ht="13.5" thickBot="1" x14ac:dyDescent="0.25">
      <c r="B3" s="51" t="s">
        <v>52</v>
      </c>
      <c r="C3" s="52" t="s">
        <v>16</v>
      </c>
      <c r="D3" s="52" t="s">
        <v>24</v>
      </c>
      <c r="E3" s="52" t="s">
        <v>25</v>
      </c>
      <c r="F3" s="53">
        <v>0.05</v>
      </c>
      <c r="G3" s="53">
        <v>0.25</v>
      </c>
      <c r="H3" s="53">
        <v>0.5</v>
      </c>
      <c r="I3" s="53">
        <v>0.75</v>
      </c>
      <c r="J3" s="53">
        <v>0.95</v>
      </c>
      <c r="K3" s="52" t="s">
        <v>26</v>
      </c>
      <c r="N3" s="9"/>
      <c r="O3" s="10" t="s">
        <v>17</v>
      </c>
      <c r="P3" s="11">
        <v>5</v>
      </c>
      <c r="Q3" s="12"/>
      <c r="S3" s="9"/>
      <c r="T3" s="10"/>
      <c r="U3" s="10" t="s">
        <v>17</v>
      </c>
      <c r="V3" s="11">
        <v>3</v>
      </c>
      <c r="W3" s="10"/>
      <c r="X3" s="12"/>
      <c r="Y3" s="2"/>
      <c r="Z3" s="9"/>
      <c r="AA3" s="10"/>
      <c r="AB3" s="13" t="s">
        <v>17</v>
      </c>
      <c r="AC3" s="11">
        <v>5</v>
      </c>
      <c r="AD3" s="12"/>
      <c r="AF3" s="14" t="s">
        <v>17</v>
      </c>
      <c r="AG3" s="11">
        <v>8</v>
      </c>
      <c r="AH3" s="12"/>
      <c r="AJ3" s="75" t="s">
        <v>67</v>
      </c>
      <c r="AK3" s="76"/>
    </row>
    <row r="4" spans="2:37" x14ac:dyDescent="0.2">
      <c r="B4" s="19" t="s">
        <v>29</v>
      </c>
      <c r="C4" s="20">
        <f ca="1">AVERAGE(O6:Q105)</f>
        <v>79.596666666666664</v>
      </c>
      <c r="D4" s="20">
        <f ca="1">STDEV(O6:Q105)</f>
        <v>4.8558473066782852</v>
      </c>
      <c r="E4" s="28">
        <f ca="1">MIN(O6:Q105)</f>
        <v>69</v>
      </c>
      <c r="F4" s="28">
        <f ca="1">PERCENTILE(O6:Q105,0.05)</f>
        <v>72</v>
      </c>
      <c r="G4" s="28">
        <f ca="1">QUARTILE(O6:Q105,1)</f>
        <v>76</v>
      </c>
      <c r="H4" s="28">
        <f ca="1">MEDIAN(O6:Q105)</f>
        <v>80</v>
      </c>
      <c r="I4" s="28">
        <f ca="1">QUARTILE(O6:Q105,3)</f>
        <v>83</v>
      </c>
      <c r="J4" s="28">
        <f ca="1">PERCENTILE(O6:Q105,0.95)</f>
        <v>87</v>
      </c>
      <c r="K4" s="29">
        <f ca="1">MAX(O6:Q105)</f>
        <v>90</v>
      </c>
    </row>
    <row r="5" spans="2:37" x14ac:dyDescent="0.2">
      <c r="B5" s="19" t="s">
        <v>70</v>
      </c>
      <c r="C5" s="20">
        <f ca="1">AVERAGE(T6:X105)</f>
        <v>84.853999999999999</v>
      </c>
      <c r="D5" s="20">
        <f ca="1">STDEV(T7:X106)</f>
        <v>3.0015059130176396</v>
      </c>
      <c r="E5" s="28">
        <f ca="1">MIN(T6:X105)</f>
        <v>76</v>
      </c>
      <c r="F5" s="28">
        <f ca="1">PERCENTILE(T6:X105,0.05)</f>
        <v>80</v>
      </c>
      <c r="G5" s="28">
        <f ca="1">QUARTILE(T6:X105,1)</f>
        <v>83</v>
      </c>
      <c r="H5" s="28">
        <f ca="1">MEDIAN(T6:X105)</f>
        <v>85</v>
      </c>
      <c r="I5" s="28">
        <f ca="1">QUARTILE(T6:X105,3)</f>
        <v>87</v>
      </c>
      <c r="J5" s="28">
        <f ca="1">PERCENTILE(T6:X105,0.95)</f>
        <v>90</v>
      </c>
      <c r="K5" s="29">
        <f ca="1">MAX(T6:X105)</f>
        <v>94</v>
      </c>
      <c r="N5" s="15" t="s">
        <v>28</v>
      </c>
      <c r="O5" s="15" t="s">
        <v>43</v>
      </c>
      <c r="P5" s="15" t="s">
        <v>44</v>
      </c>
      <c r="Q5" s="15" t="s">
        <v>45</v>
      </c>
      <c r="S5" s="15" t="s">
        <v>28</v>
      </c>
      <c r="T5" s="15" t="s">
        <v>32</v>
      </c>
      <c r="U5" s="15" t="s">
        <v>33</v>
      </c>
      <c r="V5" s="15" t="s">
        <v>34</v>
      </c>
      <c r="W5" s="15" t="s">
        <v>35</v>
      </c>
      <c r="X5" s="15" t="s">
        <v>36</v>
      </c>
      <c r="Z5" s="15" t="s">
        <v>28</v>
      </c>
      <c r="AA5" s="15" t="s">
        <v>37</v>
      </c>
      <c r="AB5" s="15" t="s">
        <v>38</v>
      </c>
      <c r="AC5" s="15" t="s">
        <v>39</v>
      </c>
      <c r="AD5" s="15" t="s">
        <v>40</v>
      </c>
      <c r="AF5" s="15" t="s">
        <v>28</v>
      </c>
      <c r="AG5" s="15" t="s">
        <v>41</v>
      </c>
      <c r="AH5" s="15" t="s">
        <v>42</v>
      </c>
      <c r="AJ5" s="77" t="s">
        <v>28</v>
      </c>
      <c r="AK5" s="77" t="s">
        <v>48</v>
      </c>
    </row>
    <row r="6" spans="2:37" x14ac:dyDescent="0.2">
      <c r="B6" s="19" t="s">
        <v>30</v>
      </c>
      <c r="C6" s="21">
        <f ca="1">AVERAGE(AA6:AD105)</f>
        <v>65.097499999999997</v>
      </c>
      <c r="D6" s="20">
        <f ca="1">STDEV(AA6:AD105)</f>
        <v>4.8798078919827006</v>
      </c>
      <c r="E6" s="28">
        <f ca="1">MIN(AA6:AD105)</f>
        <v>52</v>
      </c>
      <c r="F6" s="28">
        <f ca="1">PERCENTILE(AA6:AD105,0.05)</f>
        <v>57</v>
      </c>
      <c r="G6" s="28">
        <f ca="1">QUARTILE(AA6:AD105,1)</f>
        <v>62</v>
      </c>
      <c r="H6" s="28">
        <f ca="1">MEDIAN(AA6:AD105)</f>
        <v>65</v>
      </c>
      <c r="I6" s="28">
        <f ca="1">QUARTILE(AA6:AD105,3)</f>
        <v>68</v>
      </c>
      <c r="J6" s="28">
        <f ca="1">PERCENTILE(AA6:AD105,0.95)</f>
        <v>73</v>
      </c>
      <c r="K6" s="29">
        <f ca="1">MAX(AA6:AD105)</f>
        <v>80</v>
      </c>
      <c r="N6" s="22">
        <v>1</v>
      </c>
      <c r="O6" s="23">
        <f ca="1">MIN(100,ROUND($P$2+$P$3*_xlfn.NORM.S.INV(RAND()),0))</f>
        <v>81</v>
      </c>
      <c r="P6" s="23">
        <f t="shared" ref="P6:Q21" ca="1" si="0">MIN(100,ROUND($P$2+$P$3*_xlfn.NORM.S.INV(RAND()),0))</f>
        <v>75</v>
      </c>
      <c r="Q6" s="23">
        <f t="shared" ca="1" si="0"/>
        <v>80</v>
      </c>
      <c r="R6" s="24"/>
      <c r="S6" s="22">
        <v>1</v>
      </c>
      <c r="T6" s="23">
        <f ca="1">ROUND($V$2+$V$3*_xlfn.NORM.S.INV(RAND()),0)</f>
        <v>87</v>
      </c>
      <c r="U6" s="23">
        <f t="shared" ref="U6:X21" ca="1" si="1">ROUND($V$2+$V$3*_xlfn.NORM.S.INV(RAND()),0)</f>
        <v>80</v>
      </c>
      <c r="V6" s="23">
        <f t="shared" ca="1" si="1"/>
        <v>81</v>
      </c>
      <c r="W6" s="23">
        <f t="shared" ca="1" si="1"/>
        <v>87</v>
      </c>
      <c r="X6" s="23">
        <f t="shared" ca="1" si="1"/>
        <v>82</v>
      </c>
      <c r="Y6" s="24"/>
      <c r="Z6" s="22">
        <v>1</v>
      </c>
      <c r="AA6" s="23">
        <f ca="1">ROUND($AC$2+$AC$3*_xlfn.NORM.S.INV(RAND()),0)</f>
        <v>63</v>
      </c>
      <c r="AB6" s="23">
        <f t="shared" ref="AB6:AD21" ca="1" si="2">ROUND($AC$2+$AC$3*_xlfn.NORM.S.INV(RAND()),0)</f>
        <v>68</v>
      </c>
      <c r="AC6" s="23">
        <f t="shared" ca="1" si="2"/>
        <v>68</v>
      </c>
      <c r="AD6" s="23">
        <f t="shared" ca="1" si="2"/>
        <v>72</v>
      </c>
      <c r="AE6" s="24"/>
      <c r="AF6" s="22">
        <v>1</v>
      </c>
      <c r="AG6" s="23">
        <f ca="1">MIN(100,ROUND($AG$2+$AG$3*_xlfn.NORM.S.INV(RAND()),0))</f>
        <v>73</v>
      </c>
      <c r="AH6" s="23">
        <f ca="1">MIN(100,ROUND($AG$2+$AG$3*_xlfn.NORM.S.INV(RAND()),0))</f>
        <v>82</v>
      </c>
      <c r="AI6" s="24"/>
      <c r="AJ6" s="22">
        <v>1</v>
      </c>
      <c r="AK6" s="25">
        <f t="shared" ref="AK6:AK37" ca="1" si="3">0.3*AVERAGE(O6:Q6)+0.1*AVERAGE(T6:X6)+0.2*AVERAGE(AA6:AD6)+0.4*AVERAGE(AG6:AH6)</f>
        <v>76.490000000000009</v>
      </c>
    </row>
    <row r="7" spans="2:37" x14ac:dyDescent="0.2">
      <c r="B7" s="19" t="s">
        <v>31</v>
      </c>
      <c r="C7" s="21">
        <f ca="1">AVERAGE(AG6:AH105)</f>
        <v>75.655000000000001</v>
      </c>
      <c r="D7" s="20">
        <f ca="1">STDEV(AG6:AH105)</f>
        <v>8.3729628888278711</v>
      </c>
      <c r="E7" s="28">
        <f ca="1">MIN(AG6:AH105)</f>
        <v>54</v>
      </c>
      <c r="F7" s="28">
        <f ca="1">PERCENTILE(AG6:AH105,0.05)</f>
        <v>62.95</v>
      </c>
      <c r="G7" s="28">
        <f ca="1">QUARTILE(AG6:AH105,1)</f>
        <v>70</v>
      </c>
      <c r="H7" s="28">
        <f ca="1">MEDIAN(AG6:AH105)</f>
        <v>76</v>
      </c>
      <c r="I7" s="28">
        <f ca="1">QUARTILE(AG6:AH105,3)</f>
        <v>81</v>
      </c>
      <c r="J7" s="28">
        <f ca="1">PERCENTILE(AG6:AH105,0.95)</f>
        <v>90</v>
      </c>
      <c r="K7" s="29">
        <f ca="1">MAX(AG6:AH105)</f>
        <v>100</v>
      </c>
      <c r="N7" s="22">
        <v>2</v>
      </c>
      <c r="O7" s="23">
        <f t="shared" ref="O7:Q38" ca="1" si="4">MIN(100,ROUND($P$2+$P$3*_xlfn.NORM.S.INV(RAND()),0))</f>
        <v>74</v>
      </c>
      <c r="P7" s="23">
        <f t="shared" ca="1" si="0"/>
        <v>83</v>
      </c>
      <c r="Q7" s="23">
        <f t="shared" ca="1" si="0"/>
        <v>82</v>
      </c>
      <c r="R7" s="24"/>
      <c r="S7" s="22">
        <v>2</v>
      </c>
      <c r="T7" s="23">
        <f t="shared" ref="T7:X38" ca="1" si="5">ROUND($V$2+$V$3*_xlfn.NORM.S.INV(RAND()),0)</f>
        <v>84</v>
      </c>
      <c r="U7" s="23">
        <f t="shared" ca="1" si="1"/>
        <v>87</v>
      </c>
      <c r="V7" s="23">
        <f t="shared" ca="1" si="1"/>
        <v>81</v>
      </c>
      <c r="W7" s="23">
        <f t="shared" ca="1" si="1"/>
        <v>85</v>
      </c>
      <c r="X7" s="23">
        <f t="shared" ca="1" si="1"/>
        <v>87</v>
      </c>
      <c r="Y7" s="24"/>
      <c r="Z7" s="22">
        <v>2</v>
      </c>
      <c r="AA7" s="23">
        <f t="shared" ref="AA7:AD38" ca="1" si="6">ROUND($AC$2+$AC$3*_xlfn.NORM.S.INV(RAND()),0)</f>
        <v>68</v>
      </c>
      <c r="AB7" s="23">
        <f t="shared" ca="1" si="2"/>
        <v>61</v>
      </c>
      <c r="AC7" s="23">
        <f t="shared" ca="1" si="2"/>
        <v>72</v>
      </c>
      <c r="AD7" s="23">
        <f t="shared" ca="1" si="2"/>
        <v>56</v>
      </c>
      <c r="AE7" s="24"/>
      <c r="AF7" s="22">
        <v>2</v>
      </c>
      <c r="AG7" s="23">
        <f t="shared" ref="AG7:AH38" ca="1" si="7">MIN(100,ROUND($AG$2+$AG$3*_xlfn.NORM.S.INV(RAND()),0))</f>
        <v>90</v>
      </c>
      <c r="AH7" s="23">
        <f t="shared" ca="1" si="7"/>
        <v>77</v>
      </c>
      <c r="AI7" s="24"/>
      <c r="AJ7" s="22">
        <v>2</v>
      </c>
      <c r="AK7" s="25">
        <f t="shared" ca="1" si="3"/>
        <v>78.63</v>
      </c>
    </row>
    <row r="8" spans="2:37" x14ac:dyDescent="0.2">
      <c r="B8" s="79" t="s">
        <v>75</v>
      </c>
      <c r="C8" s="80">
        <f ca="1">AVERAGE(AK6:AK105)</f>
        <v>75.645899999999969</v>
      </c>
      <c r="D8" s="80">
        <f ca="1">STDEV(AK6:AK105)</f>
        <v>2.6300443960611237</v>
      </c>
      <c r="E8" s="81">
        <f ca="1">MIN(AK6:AK105)</f>
        <v>69.2</v>
      </c>
      <c r="F8" s="81">
        <f ca="1">PERCENTILE(AK6:AK105,0.05)</f>
        <v>71.62</v>
      </c>
      <c r="G8" s="81">
        <f ca="1">QUARTILE(AK6:AK105,1)</f>
        <v>73.617500000000007</v>
      </c>
      <c r="H8" s="81">
        <f ca="1">MEDIAN(AK6:AK105)</f>
        <v>76.025000000000006</v>
      </c>
      <c r="I8" s="81">
        <f ca="1">QUARTILE(AK6:AK105,3)</f>
        <v>77.242500000000007</v>
      </c>
      <c r="J8" s="81">
        <f ca="1">PERCENTILE(AK6:AK105,0.95)</f>
        <v>80.038499999999999</v>
      </c>
      <c r="K8" s="82">
        <f ca="1">MAX(AK6:AK105)</f>
        <v>82.55</v>
      </c>
      <c r="N8" s="22">
        <v>3</v>
      </c>
      <c r="O8" s="23">
        <f t="shared" ca="1" si="4"/>
        <v>72</v>
      </c>
      <c r="P8" s="23">
        <f t="shared" ca="1" si="0"/>
        <v>87</v>
      </c>
      <c r="Q8" s="23">
        <f t="shared" ca="1" si="0"/>
        <v>79</v>
      </c>
      <c r="R8" s="24"/>
      <c r="S8" s="22">
        <v>3</v>
      </c>
      <c r="T8" s="23">
        <f t="shared" ca="1" si="5"/>
        <v>87</v>
      </c>
      <c r="U8" s="23">
        <f t="shared" ca="1" si="1"/>
        <v>86</v>
      </c>
      <c r="V8" s="23">
        <f t="shared" ca="1" si="1"/>
        <v>83</v>
      </c>
      <c r="W8" s="23">
        <f t="shared" ca="1" si="1"/>
        <v>84</v>
      </c>
      <c r="X8" s="23">
        <f t="shared" ca="1" si="1"/>
        <v>80</v>
      </c>
      <c r="Y8" s="24"/>
      <c r="Z8" s="22">
        <v>3</v>
      </c>
      <c r="AA8" s="23">
        <f t="shared" ca="1" si="6"/>
        <v>71</v>
      </c>
      <c r="AB8" s="23">
        <f t="shared" ca="1" si="2"/>
        <v>65</v>
      </c>
      <c r="AC8" s="23">
        <f t="shared" ca="1" si="2"/>
        <v>55</v>
      </c>
      <c r="AD8" s="23">
        <f t="shared" ca="1" si="2"/>
        <v>66</v>
      </c>
      <c r="AE8" s="24"/>
      <c r="AF8" s="22">
        <v>3</v>
      </c>
      <c r="AG8" s="23">
        <f t="shared" ca="1" si="7"/>
        <v>71</v>
      </c>
      <c r="AH8" s="23">
        <f t="shared" ca="1" si="7"/>
        <v>78</v>
      </c>
      <c r="AI8" s="24"/>
      <c r="AJ8" s="22">
        <v>3</v>
      </c>
      <c r="AK8" s="25">
        <f t="shared" ca="1" si="3"/>
        <v>74.849999999999994</v>
      </c>
    </row>
    <row r="9" spans="2:37" x14ac:dyDescent="0.2">
      <c r="N9" s="22">
        <v>4</v>
      </c>
      <c r="O9" s="23">
        <f t="shared" ca="1" si="4"/>
        <v>75</v>
      </c>
      <c r="P9" s="23">
        <f t="shared" ca="1" si="0"/>
        <v>81</v>
      </c>
      <c r="Q9" s="23">
        <f t="shared" ca="1" si="0"/>
        <v>78</v>
      </c>
      <c r="R9" s="24"/>
      <c r="S9" s="22">
        <v>4</v>
      </c>
      <c r="T9" s="23">
        <f t="shared" ca="1" si="5"/>
        <v>83</v>
      </c>
      <c r="U9" s="23">
        <f t="shared" ca="1" si="1"/>
        <v>85</v>
      </c>
      <c r="V9" s="23">
        <f t="shared" ca="1" si="1"/>
        <v>89</v>
      </c>
      <c r="W9" s="23">
        <f t="shared" ca="1" si="1"/>
        <v>83</v>
      </c>
      <c r="X9" s="23">
        <f t="shared" ca="1" si="1"/>
        <v>88</v>
      </c>
      <c r="Y9" s="24"/>
      <c r="Z9" s="22">
        <v>4</v>
      </c>
      <c r="AA9" s="23">
        <f t="shared" ca="1" si="6"/>
        <v>72</v>
      </c>
      <c r="AB9" s="23">
        <f t="shared" ca="1" si="2"/>
        <v>73</v>
      </c>
      <c r="AC9" s="23">
        <f t="shared" ca="1" si="2"/>
        <v>60</v>
      </c>
      <c r="AD9" s="23">
        <f t="shared" ca="1" si="2"/>
        <v>63</v>
      </c>
      <c r="AE9" s="24"/>
      <c r="AF9" s="22">
        <v>4</v>
      </c>
      <c r="AG9" s="23">
        <f t="shared" ca="1" si="7"/>
        <v>81</v>
      </c>
      <c r="AH9" s="23">
        <f t="shared" ca="1" si="7"/>
        <v>74</v>
      </c>
      <c r="AI9" s="24"/>
      <c r="AJ9" s="22">
        <v>4</v>
      </c>
      <c r="AK9" s="25">
        <f t="shared" ca="1" si="3"/>
        <v>76.36</v>
      </c>
    </row>
    <row r="10" spans="2:37" x14ac:dyDescent="0.2">
      <c r="B10" s="64" t="s">
        <v>27</v>
      </c>
      <c r="C10" s="64"/>
      <c r="N10" s="22">
        <v>5</v>
      </c>
      <c r="O10" s="23">
        <f t="shared" ca="1" si="4"/>
        <v>77</v>
      </c>
      <c r="P10" s="23">
        <f t="shared" ca="1" si="0"/>
        <v>85</v>
      </c>
      <c r="Q10" s="23">
        <f t="shared" ca="1" si="0"/>
        <v>79</v>
      </c>
      <c r="R10" s="24"/>
      <c r="S10" s="22">
        <v>5</v>
      </c>
      <c r="T10" s="23">
        <f t="shared" ca="1" si="5"/>
        <v>78</v>
      </c>
      <c r="U10" s="23">
        <f t="shared" ca="1" si="1"/>
        <v>90</v>
      </c>
      <c r="V10" s="23">
        <f t="shared" ca="1" si="1"/>
        <v>90</v>
      </c>
      <c r="W10" s="23">
        <f t="shared" ca="1" si="1"/>
        <v>86</v>
      </c>
      <c r="X10" s="23">
        <f t="shared" ca="1" si="1"/>
        <v>83</v>
      </c>
      <c r="Y10" s="24"/>
      <c r="Z10" s="22">
        <v>5</v>
      </c>
      <c r="AA10" s="23">
        <f t="shared" ca="1" si="6"/>
        <v>72</v>
      </c>
      <c r="AB10" s="23">
        <f t="shared" ca="1" si="2"/>
        <v>63</v>
      </c>
      <c r="AC10" s="23">
        <f t="shared" ca="1" si="2"/>
        <v>69</v>
      </c>
      <c r="AD10" s="23">
        <f t="shared" ca="1" si="2"/>
        <v>63</v>
      </c>
      <c r="AE10" s="24"/>
      <c r="AF10" s="22">
        <v>5</v>
      </c>
      <c r="AG10" s="23">
        <f t="shared" ca="1" si="7"/>
        <v>93</v>
      </c>
      <c r="AH10" s="23">
        <f t="shared" ca="1" si="7"/>
        <v>80</v>
      </c>
      <c r="AI10" s="24"/>
      <c r="AJ10" s="22">
        <v>5</v>
      </c>
      <c r="AK10" s="25">
        <f t="shared" ca="1" si="3"/>
        <v>80.59</v>
      </c>
    </row>
    <row r="11" spans="2:37" x14ac:dyDescent="0.2">
      <c r="B11" s="65" t="s">
        <v>21</v>
      </c>
      <c r="C11" s="65"/>
      <c r="N11" s="22">
        <v>6</v>
      </c>
      <c r="O11" s="23">
        <f t="shared" ca="1" si="4"/>
        <v>85</v>
      </c>
      <c r="P11" s="23">
        <f t="shared" ca="1" si="0"/>
        <v>82</v>
      </c>
      <c r="Q11" s="23">
        <f t="shared" ca="1" si="0"/>
        <v>84</v>
      </c>
      <c r="R11" s="24"/>
      <c r="S11" s="22">
        <v>6</v>
      </c>
      <c r="T11" s="23">
        <f t="shared" ca="1" si="5"/>
        <v>89</v>
      </c>
      <c r="U11" s="23">
        <f t="shared" ca="1" si="1"/>
        <v>81</v>
      </c>
      <c r="V11" s="23">
        <f t="shared" ca="1" si="1"/>
        <v>90</v>
      </c>
      <c r="W11" s="23">
        <f t="shared" ca="1" si="1"/>
        <v>80</v>
      </c>
      <c r="X11" s="23">
        <f t="shared" ca="1" si="1"/>
        <v>88</v>
      </c>
      <c r="Y11" s="24"/>
      <c r="Z11" s="22">
        <v>6</v>
      </c>
      <c r="AA11" s="23">
        <f t="shared" ca="1" si="6"/>
        <v>63</v>
      </c>
      <c r="AB11" s="23">
        <f t="shared" ca="1" si="2"/>
        <v>63</v>
      </c>
      <c r="AC11" s="23">
        <f t="shared" ca="1" si="2"/>
        <v>64</v>
      </c>
      <c r="AD11" s="23">
        <f t="shared" ca="1" si="2"/>
        <v>64</v>
      </c>
      <c r="AE11" s="24"/>
      <c r="AF11" s="22">
        <v>6</v>
      </c>
      <c r="AG11" s="23">
        <f t="shared" ca="1" si="7"/>
        <v>85</v>
      </c>
      <c r="AH11" s="23">
        <f t="shared" ca="1" si="7"/>
        <v>83</v>
      </c>
      <c r="AI11" s="24"/>
      <c r="AJ11" s="22">
        <v>6</v>
      </c>
      <c r="AK11" s="25">
        <f t="shared" ca="1" si="3"/>
        <v>79.960000000000008</v>
      </c>
    </row>
    <row r="12" spans="2:37" x14ac:dyDescent="0.2">
      <c r="B12" s="78" t="s">
        <v>22</v>
      </c>
      <c r="C12" s="78"/>
      <c r="N12" s="22">
        <v>7</v>
      </c>
      <c r="O12" s="23">
        <f t="shared" ca="1" si="4"/>
        <v>76</v>
      </c>
      <c r="P12" s="23">
        <f t="shared" ca="1" si="0"/>
        <v>74</v>
      </c>
      <c r="Q12" s="23">
        <f t="shared" ca="1" si="0"/>
        <v>75</v>
      </c>
      <c r="R12" s="24"/>
      <c r="S12" s="22">
        <v>7</v>
      </c>
      <c r="T12" s="23">
        <f t="shared" ca="1" si="5"/>
        <v>87</v>
      </c>
      <c r="U12" s="23">
        <f t="shared" ca="1" si="1"/>
        <v>90</v>
      </c>
      <c r="V12" s="23">
        <f t="shared" ca="1" si="1"/>
        <v>87</v>
      </c>
      <c r="W12" s="23">
        <f t="shared" ca="1" si="1"/>
        <v>85</v>
      </c>
      <c r="X12" s="23">
        <f t="shared" ca="1" si="1"/>
        <v>85</v>
      </c>
      <c r="Y12" s="24"/>
      <c r="Z12" s="22">
        <v>7</v>
      </c>
      <c r="AA12" s="23">
        <f t="shared" ca="1" si="6"/>
        <v>68</v>
      </c>
      <c r="AB12" s="23">
        <f t="shared" ca="1" si="2"/>
        <v>63</v>
      </c>
      <c r="AC12" s="23">
        <f t="shared" ca="1" si="2"/>
        <v>70</v>
      </c>
      <c r="AD12" s="23">
        <f t="shared" ca="1" si="2"/>
        <v>70</v>
      </c>
      <c r="AE12" s="24"/>
      <c r="AF12" s="22">
        <v>7</v>
      </c>
      <c r="AG12" s="23">
        <f t="shared" ca="1" si="7"/>
        <v>90</v>
      </c>
      <c r="AH12" s="23">
        <f t="shared" ca="1" si="7"/>
        <v>77</v>
      </c>
      <c r="AI12" s="24"/>
      <c r="AJ12" s="22">
        <v>7</v>
      </c>
      <c r="AK12" s="25">
        <f t="shared" ca="1" si="3"/>
        <v>78.13</v>
      </c>
    </row>
    <row r="13" spans="2:37" x14ac:dyDescent="0.2">
      <c r="N13" s="22">
        <v>8</v>
      </c>
      <c r="O13" s="23">
        <f t="shared" ca="1" si="4"/>
        <v>84</v>
      </c>
      <c r="P13" s="23">
        <f t="shared" ca="1" si="0"/>
        <v>69</v>
      </c>
      <c r="Q13" s="23">
        <f t="shared" ca="1" si="0"/>
        <v>82</v>
      </c>
      <c r="R13" s="24"/>
      <c r="S13" s="22">
        <v>8</v>
      </c>
      <c r="T13" s="23">
        <f t="shared" ca="1" si="5"/>
        <v>84</v>
      </c>
      <c r="U13" s="23">
        <f t="shared" ca="1" si="1"/>
        <v>81</v>
      </c>
      <c r="V13" s="23">
        <f t="shared" ca="1" si="1"/>
        <v>83</v>
      </c>
      <c r="W13" s="23">
        <f t="shared" ca="1" si="1"/>
        <v>83</v>
      </c>
      <c r="X13" s="23">
        <f t="shared" ca="1" si="1"/>
        <v>87</v>
      </c>
      <c r="Y13" s="24"/>
      <c r="Z13" s="22">
        <v>8</v>
      </c>
      <c r="AA13" s="23">
        <f t="shared" ca="1" si="6"/>
        <v>62</v>
      </c>
      <c r="AB13" s="23">
        <f t="shared" ca="1" si="2"/>
        <v>73</v>
      </c>
      <c r="AC13" s="23">
        <f t="shared" ca="1" si="2"/>
        <v>63</v>
      </c>
      <c r="AD13" s="23">
        <f t="shared" ca="1" si="2"/>
        <v>69</v>
      </c>
      <c r="AE13" s="24"/>
      <c r="AF13" s="22">
        <v>8</v>
      </c>
      <c r="AG13" s="23">
        <f t="shared" ca="1" si="7"/>
        <v>76</v>
      </c>
      <c r="AH13" s="23">
        <f t="shared" ca="1" si="7"/>
        <v>81</v>
      </c>
      <c r="AI13" s="24"/>
      <c r="AJ13" s="22">
        <v>8</v>
      </c>
      <c r="AK13" s="25">
        <f t="shared" ca="1" si="3"/>
        <v>76.61</v>
      </c>
    </row>
    <row r="14" spans="2:37" x14ac:dyDescent="0.2">
      <c r="N14" s="22">
        <v>9</v>
      </c>
      <c r="O14" s="23">
        <f t="shared" ca="1" si="4"/>
        <v>85</v>
      </c>
      <c r="P14" s="23">
        <f t="shared" ca="1" si="0"/>
        <v>82</v>
      </c>
      <c r="Q14" s="23">
        <f t="shared" ca="1" si="0"/>
        <v>76</v>
      </c>
      <c r="R14" s="24"/>
      <c r="S14" s="22">
        <v>9</v>
      </c>
      <c r="T14" s="23">
        <f t="shared" ca="1" si="5"/>
        <v>86</v>
      </c>
      <c r="U14" s="23">
        <f t="shared" ca="1" si="1"/>
        <v>82</v>
      </c>
      <c r="V14" s="23">
        <f t="shared" ca="1" si="1"/>
        <v>89</v>
      </c>
      <c r="W14" s="23">
        <f t="shared" ca="1" si="1"/>
        <v>83</v>
      </c>
      <c r="X14" s="23">
        <f t="shared" ca="1" si="1"/>
        <v>87</v>
      </c>
      <c r="Y14" s="24"/>
      <c r="Z14" s="22">
        <v>9</v>
      </c>
      <c r="AA14" s="23">
        <f t="shared" ca="1" si="6"/>
        <v>64</v>
      </c>
      <c r="AB14" s="23">
        <f t="shared" ca="1" si="2"/>
        <v>66</v>
      </c>
      <c r="AC14" s="23">
        <f t="shared" ca="1" si="2"/>
        <v>69</v>
      </c>
      <c r="AD14" s="23">
        <f t="shared" ca="1" si="2"/>
        <v>68</v>
      </c>
      <c r="AE14" s="24"/>
      <c r="AF14" s="22">
        <v>9</v>
      </c>
      <c r="AG14" s="23">
        <f t="shared" ca="1" si="7"/>
        <v>76</v>
      </c>
      <c r="AH14" s="23">
        <f t="shared" ca="1" si="7"/>
        <v>77</v>
      </c>
      <c r="AI14" s="24"/>
      <c r="AJ14" s="22">
        <v>9</v>
      </c>
      <c r="AK14" s="25">
        <f t="shared" ca="1" si="3"/>
        <v>76.790000000000006</v>
      </c>
    </row>
    <row r="15" spans="2:37" x14ac:dyDescent="0.2">
      <c r="N15" s="22">
        <v>10</v>
      </c>
      <c r="O15" s="23">
        <f t="shared" ca="1" si="4"/>
        <v>80</v>
      </c>
      <c r="P15" s="23">
        <f t="shared" ca="1" si="0"/>
        <v>87</v>
      </c>
      <c r="Q15" s="23">
        <f t="shared" ca="1" si="0"/>
        <v>83</v>
      </c>
      <c r="R15" s="24"/>
      <c r="S15" s="22">
        <v>10</v>
      </c>
      <c r="T15" s="23">
        <f t="shared" ca="1" si="5"/>
        <v>90</v>
      </c>
      <c r="U15" s="23">
        <f t="shared" ca="1" si="1"/>
        <v>82</v>
      </c>
      <c r="V15" s="23">
        <f t="shared" ca="1" si="1"/>
        <v>79</v>
      </c>
      <c r="W15" s="23">
        <f t="shared" ca="1" si="1"/>
        <v>86</v>
      </c>
      <c r="X15" s="23">
        <f t="shared" ca="1" si="1"/>
        <v>84</v>
      </c>
      <c r="Y15" s="24"/>
      <c r="Z15" s="22">
        <v>10</v>
      </c>
      <c r="AA15" s="23">
        <f t="shared" ca="1" si="6"/>
        <v>64</v>
      </c>
      <c r="AB15" s="23">
        <f t="shared" ca="1" si="2"/>
        <v>72</v>
      </c>
      <c r="AC15" s="23">
        <f t="shared" ca="1" si="2"/>
        <v>63</v>
      </c>
      <c r="AD15" s="23">
        <f t="shared" ca="1" si="2"/>
        <v>61</v>
      </c>
      <c r="AE15" s="24"/>
      <c r="AF15" s="22">
        <v>10</v>
      </c>
      <c r="AG15" s="23">
        <f t="shared" ca="1" si="7"/>
        <v>78</v>
      </c>
      <c r="AH15" s="23">
        <f t="shared" ca="1" si="7"/>
        <v>90</v>
      </c>
      <c r="AI15" s="24"/>
      <c r="AJ15" s="22">
        <v>10</v>
      </c>
      <c r="AK15" s="25">
        <f t="shared" ca="1" si="3"/>
        <v>80.02</v>
      </c>
    </row>
    <row r="16" spans="2:37" x14ac:dyDescent="0.2">
      <c r="N16" s="22">
        <v>11</v>
      </c>
      <c r="O16" s="23">
        <f t="shared" ca="1" si="4"/>
        <v>77</v>
      </c>
      <c r="P16" s="23">
        <f t="shared" ca="1" si="0"/>
        <v>90</v>
      </c>
      <c r="Q16" s="23">
        <f t="shared" ca="1" si="0"/>
        <v>69</v>
      </c>
      <c r="R16" s="24"/>
      <c r="S16" s="22">
        <v>11</v>
      </c>
      <c r="T16" s="23">
        <f t="shared" ca="1" si="5"/>
        <v>84</v>
      </c>
      <c r="U16" s="23">
        <f t="shared" ca="1" si="1"/>
        <v>81</v>
      </c>
      <c r="V16" s="23">
        <f t="shared" ca="1" si="1"/>
        <v>86</v>
      </c>
      <c r="W16" s="23">
        <f t="shared" ca="1" si="1"/>
        <v>87</v>
      </c>
      <c r="X16" s="23">
        <f t="shared" ca="1" si="1"/>
        <v>86</v>
      </c>
      <c r="Y16" s="24"/>
      <c r="Z16" s="22">
        <v>11</v>
      </c>
      <c r="AA16" s="23">
        <f t="shared" ca="1" si="6"/>
        <v>60</v>
      </c>
      <c r="AB16" s="23">
        <f t="shared" ca="1" si="2"/>
        <v>62</v>
      </c>
      <c r="AC16" s="23">
        <f t="shared" ca="1" si="2"/>
        <v>60</v>
      </c>
      <c r="AD16" s="23">
        <f t="shared" ca="1" si="2"/>
        <v>66</v>
      </c>
      <c r="AE16" s="24"/>
      <c r="AF16" s="22">
        <v>11</v>
      </c>
      <c r="AG16" s="23">
        <f t="shared" ca="1" si="7"/>
        <v>72</v>
      </c>
      <c r="AH16" s="23">
        <f t="shared" ca="1" si="7"/>
        <v>78</v>
      </c>
      <c r="AI16" s="24"/>
      <c r="AJ16" s="22">
        <v>11</v>
      </c>
      <c r="AK16" s="25">
        <f t="shared" ca="1" si="3"/>
        <v>74.47999999999999</v>
      </c>
    </row>
    <row r="17" spans="14:37" x14ac:dyDescent="0.2">
      <c r="N17" s="22">
        <v>12</v>
      </c>
      <c r="O17" s="23">
        <f t="shared" ca="1" si="4"/>
        <v>88</v>
      </c>
      <c r="P17" s="23">
        <f t="shared" ca="1" si="0"/>
        <v>78</v>
      </c>
      <c r="Q17" s="23">
        <f t="shared" ca="1" si="0"/>
        <v>81</v>
      </c>
      <c r="R17" s="24"/>
      <c r="S17" s="22">
        <v>12</v>
      </c>
      <c r="T17" s="23">
        <f t="shared" ca="1" si="5"/>
        <v>82</v>
      </c>
      <c r="U17" s="23">
        <f t="shared" ca="1" si="1"/>
        <v>86</v>
      </c>
      <c r="V17" s="23">
        <f t="shared" ca="1" si="1"/>
        <v>86</v>
      </c>
      <c r="W17" s="23">
        <f t="shared" ca="1" si="1"/>
        <v>82</v>
      </c>
      <c r="X17" s="23">
        <f t="shared" ca="1" si="1"/>
        <v>85</v>
      </c>
      <c r="Y17" s="24"/>
      <c r="Z17" s="22">
        <v>12</v>
      </c>
      <c r="AA17" s="23">
        <f t="shared" ca="1" si="6"/>
        <v>63</v>
      </c>
      <c r="AB17" s="23">
        <f t="shared" ca="1" si="2"/>
        <v>53</v>
      </c>
      <c r="AC17" s="23">
        <f t="shared" ca="1" si="2"/>
        <v>64</v>
      </c>
      <c r="AD17" s="23">
        <f t="shared" ca="1" si="2"/>
        <v>68</v>
      </c>
      <c r="AE17" s="24"/>
      <c r="AF17" s="22">
        <v>12</v>
      </c>
      <c r="AG17" s="23">
        <f t="shared" ca="1" si="7"/>
        <v>74</v>
      </c>
      <c r="AH17" s="23">
        <f t="shared" ca="1" si="7"/>
        <v>78</v>
      </c>
      <c r="AI17" s="24"/>
      <c r="AJ17" s="22">
        <v>12</v>
      </c>
      <c r="AK17" s="25">
        <f t="shared" ca="1" si="3"/>
        <v>75.92</v>
      </c>
    </row>
    <row r="18" spans="14:37" x14ac:dyDescent="0.2">
      <c r="N18" s="22">
        <v>13</v>
      </c>
      <c r="O18" s="23">
        <f t="shared" ca="1" si="4"/>
        <v>75</v>
      </c>
      <c r="P18" s="23">
        <f t="shared" ca="1" si="0"/>
        <v>76</v>
      </c>
      <c r="Q18" s="23">
        <f t="shared" ca="1" si="0"/>
        <v>83</v>
      </c>
      <c r="R18" s="24"/>
      <c r="S18" s="22">
        <v>13</v>
      </c>
      <c r="T18" s="23">
        <f t="shared" ca="1" si="5"/>
        <v>80</v>
      </c>
      <c r="U18" s="23">
        <f t="shared" ca="1" si="1"/>
        <v>85</v>
      </c>
      <c r="V18" s="23">
        <f t="shared" ca="1" si="1"/>
        <v>85</v>
      </c>
      <c r="W18" s="23">
        <f t="shared" ca="1" si="1"/>
        <v>85</v>
      </c>
      <c r="X18" s="23">
        <f t="shared" ca="1" si="1"/>
        <v>83</v>
      </c>
      <c r="Y18" s="24"/>
      <c r="Z18" s="22">
        <v>13</v>
      </c>
      <c r="AA18" s="23">
        <f t="shared" ca="1" si="6"/>
        <v>59</v>
      </c>
      <c r="AB18" s="23">
        <f t="shared" ca="1" si="2"/>
        <v>63</v>
      </c>
      <c r="AC18" s="23">
        <f t="shared" ca="1" si="2"/>
        <v>62</v>
      </c>
      <c r="AD18" s="23">
        <f t="shared" ca="1" si="2"/>
        <v>63</v>
      </c>
      <c r="AE18" s="24"/>
      <c r="AF18" s="22">
        <v>13</v>
      </c>
      <c r="AG18" s="23">
        <f t="shared" ca="1" si="7"/>
        <v>95</v>
      </c>
      <c r="AH18" s="23">
        <f t="shared" ca="1" si="7"/>
        <v>80</v>
      </c>
      <c r="AI18" s="24"/>
      <c r="AJ18" s="22">
        <v>13</v>
      </c>
      <c r="AK18" s="25">
        <f t="shared" ca="1" si="3"/>
        <v>79.11</v>
      </c>
    </row>
    <row r="19" spans="14:37" x14ac:dyDescent="0.2">
      <c r="N19" s="22">
        <v>14</v>
      </c>
      <c r="O19" s="23">
        <f t="shared" ca="1" si="4"/>
        <v>75</v>
      </c>
      <c r="P19" s="23">
        <f t="shared" ca="1" si="0"/>
        <v>86</v>
      </c>
      <c r="Q19" s="23">
        <f t="shared" ca="1" si="0"/>
        <v>76</v>
      </c>
      <c r="R19" s="24"/>
      <c r="S19" s="22">
        <v>14</v>
      </c>
      <c r="T19" s="23">
        <f t="shared" ca="1" si="5"/>
        <v>84</v>
      </c>
      <c r="U19" s="23">
        <f t="shared" ca="1" si="1"/>
        <v>84</v>
      </c>
      <c r="V19" s="23">
        <f t="shared" ca="1" si="1"/>
        <v>84</v>
      </c>
      <c r="W19" s="23">
        <f t="shared" ca="1" si="1"/>
        <v>82</v>
      </c>
      <c r="X19" s="23">
        <f t="shared" ca="1" si="1"/>
        <v>83</v>
      </c>
      <c r="Y19" s="24"/>
      <c r="Z19" s="22">
        <v>14</v>
      </c>
      <c r="AA19" s="23">
        <f t="shared" ca="1" si="6"/>
        <v>61</v>
      </c>
      <c r="AB19" s="23">
        <f t="shared" ca="1" si="2"/>
        <v>65</v>
      </c>
      <c r="AC19" s="23">
        <f t="shared" ca="1" si="2"/>
        <v>64</v>
      </c>
      <c r="AD19" s="23">
        <f t="shared" ca="1" si="2"/>
        <v>70</v>
      </c>
      <c r="AE19" s="24"/>
      <c r="AF19" s="22">
        <v>14</v>
      </c>
      <c r="AG19" s="23">
        <f t="shared" ca="1" si="7"/>
        <v>70</v>
      </c>
      <c r="AH19" s="23">
        <f t="shared" ca="1" si="7"/>
        <v>73</v>
      </c>
      <c r="AI19" s="24"/>
      <c r="AJ19" s="22">
        <v>14</v>
      </c>
      <c r="AK19" s="25">
        <f t="shared" ca="1" si="3"/>
        <v>73.64</v>
      </c>
    </row>
    <row r="20" spans="14:37" x14ac:dyDescent="0.2">
      <c r="N20" s="22">
        <v>15</v>
      </c>
      <c r="O20" s="23">
        <f t="shared" ca="1" si="4"/>
        <v>76</v>
      </c>
      <c r="P20" s="23">
        <f t="shared" ca="1" si="0"/>
        <v>76</v>
      </c>
      <c r="Q20" s="23">
        <f t="shared" ca="1" si="0"/>
        <v>74</v>
      </c>
      <c r="R20" s="24"/>
      <c r="S20" s="22">
        <v>15</v>
      </c>
      <c r="T20" s="23">
        <f t="shared" ca="1" si="5"/>
        <v>85</v>
      </c>
      <c r="U20" s="23">
        <f t="shared" ca="1" si="1"/>
        <v>84</v>
      </c>
      <c r="V20" s="23">
        <f t="shared" ca="1" si="1"/>
        <v>86</v>
      </c>
      <c r="W20" s="23">
        <f t="shared" ca="1" si="1"/>
        <v>89</v>
      </c>
      <c r="X20" s="23">
        <f t="shared" ca="1" si="1"/>
        <v>89</v>
      </c>
      <c r="Y20" s="24"/>
      <c r="Z20" s="22">
        <v>15</v>
      </c>
      <c r="AA20" s="23">
        <f t="shared" ca="1" si="6"/>
        <v>70</v>
      </c>
      <c r="AB20" s="23">
        <f t="shared" ca="1" si="2"/>
        <v>68</v>
      </c>
      <c r="AC20" s="23">
        <f t="shared" ca="1" si="2"/>
        <v>59</v>
      </c>
      <c r="AD20" s="23">
        <f t="shared" ca="1" si="2"/>
        <v>80</v>
      </c>
      <c r="AE20" s="24"/>
      <c r="AF20" s="22">
        <v>15</v>
      </c>
      <c r="AG20" s="23">
        <f t="shared" ca="1" si="7"/>
        <v>77</v>
      </c>
      <c r="AH20" s="23">
        <f t="shared" ca="1" si="7"/>
        <v>80</v>
      </c>
      <c r="AI20" s="24"/>
      <c r="AJ20" s="22">
        <v>15</v>
      </c>
      <c r="AK20" s="25">
        <f t="shared" ca="1" si="3"/>
        <v>76.510000000000005</v>
      </c>
    </row>
    <row r="21" spans="14:37" x14ac:dyDescent="0.2">
      <c r="N21" s="22">
        <v>16</v>
      </c>
      <c r="O21" s="23">
        <f t="shared" ca="1" si="4"/>
        <v>78</v>
      </c>
      <c r="P21" s="23">
        <f t="shared" ca="1" si="0"/>
        <v>80</v>
      </c>
      <c r="Q21" s="23">
        <f t="shared" ca="1" si="0"/>
        <v>79</v>
      </c>
      <c r="R21" s="24"/>
      <c r="S21" s="22">
        <v>16</v>
      </c>
      <c r="T21" s="23">
        <f t="shared" ca="1" si="5"/>
        <v>86</v>
      </c>
      <c r="U21" s="23">
        <f t="shared" ca="1" si="1"/>
        <v>89</v>
      </c>
      <c r="V21" s="23">
        <f t="shared" ca="1" si="1"/>
        <v>91</v>
      </c>
      <c r="W21" s="23">
        <f t="shared" ca="1" si="1"/>
        <v>84</v>
      </c>
      <c r="X21" s="23">
        <f t="shared" ca="1" si="1"/>
        <v>82</v>
      </c>
      <c r="Y21" s="24"/>
      <c r="Z21" s="22">
        <v>16</v>
      </c>
      <c r="AA21" s="23">
        <f t="shared" ca="1" si="6"/>
        <v>63</v>
      </c>
      <c r="AB21" s="23">
        <f t="shared" ca="1" si="2"/>
        <v>69</v>
      </c>
      <c r="AC21" s="23">
        <f t="shared" ca="1" si="2"/>
        <v>75</v>
      </c>
      <c r="AD21" s="23">
        <f t="shared" ca="1" si="2"/>
        <v>67</v>
      </c>
      <c r="AE21" s="24"/>
      <c r="AF21" s="22">
        <v>16</v>
      </c>
      <c r="AG21" s="23">
        <f t="shared" ca="1" si="7"/>
        <v>81</v>
      </c>
      <c r="AH21" s="23">
        <f t="shared" ca="1" si="7"/>
        <v>72</v>
      </c>
      <c r="AI21" s="24"/>
      <c r="AJ21" s="22">
        <v>16</v>
      </c>
      <c r="AK21" s="25">
        <f t="shared" ca="1" si="3"/>
        <v>76.640000000000015</v>
      </c>
    </row>
    <row r="22" spans="14:37" x14ac:dyDescent="0.2">
      <c r="N22" s="22">
        <v>17</v>
      </c>
      <c r="O22" s="23">
        <f t="shared" ca="1" si="4"/>
        <v>75</v>
      </c>
      <c r="P22" s="23">
        <f t="shared" ca="1" si="4"/>
        <v>79</v>
      </c>
      <c r="Q22" s="23">
        <f t="shared" ca="1" si="4"/>
        <v>81</v>
      </c>
      <c r="R22" s="24"/>
      <c r="S22" s="22">
        <v>17</v>
      </c>
      <c r="T22" s="23">
        <f t="shared" ca="1" si="5"/>
        <v>82</v>
      </c>
      <c r="U22" s="23">
        <f t="shared" ca="1" si="5"/>
        <v>88</v>
      </c>
      <c r="V22" s="23">
        <f t="shared" ca="1" si="5"/>
        <v>84</v>
      </c>
      <c r="W22" s="23">
        <f t="shared" ca="1" si="5"/>
        <v>84</v>
      </c>
      <c r="X22" s="23">
        <f t="shared" ca="1" si="5"/>
        <v>88</v>
      </c>
      <c r="Y22" s="24"/>
      <c r="Z22" s="22">
        <v>17</v>
      </c>
      <c r="AA22" s="23">
        <f t="shared" ca="1" si="6"/>
        <v>58</v>
      </c>
      <c r="AB22" s="23">
        <f t="shared" ca="1" si="6"/>
        <v>63</v>
      </c>
      <c r="AC22" s="23">
        <f t="shared" ca="1" si="6"/>
        <v>74</v>
      </c>
      <c r="AD22" s="23">
        <f t="shared" ca="1" si="6"/>
        <v>68</v>
      </c>
      <c r="AE22" s="24"/>
      <c r="AF22" s="22">
        <v>17</v>
      </c>
      <c r="AG22" s="23">
        <f t="shared" ca="1" si="7"/>
        <v>69</v>
      </c>
      <c r="AH22" s="23">
        <f t="shared" ca="1" si="7"/>
        <v>81</v>
      </c>
      <c r="AI22" s="24"/>
      <c r="AJ22" s="22">
        <v>17</v>
      </c>
      <c r="AK22" s="25">
        <f t="shared" ca="1" si="3"/>
        <v>75.169999999999987</v>
      </c>
    </row>
    <row r="23" spans="14:37" x14ac:dyDescent="0.2">
      <c r="N23" s="22">
        <v>18</v>
      </c>
      <c r="O23" s="23">
        <f t="shared" ca="1" si="4"/>
        <v>74</v>
      </c>
      <c r="P23" s="23">
        <f t="shared" ca="1" si="4"/>
        <v>81</v>
      </c>
      <c r="Q23" s="23">
        <f t="shared" ca="1" si="4"/>
        <v>83</v>
      </c>
      <c r="R23" s="24"/>
      <c r="S23" s="22">
        <v>18</v>
      </c>
      <c r="T23" s="23">
        <f t="shared" ca="1" si="5"/>
        <v>76</v>
      </c>
      <c r="U23" s="23">
        <f t="shared" ca="1" si="5"/>
        <v>85</v>
      </c>
      <c r="V23" s="23">
        <f t="shared" ca="1" si="5"/>
        <v>81</v>
      </c>
      <c r="W23" s="23">
        <f t="shared" ca="1" si="5"/>
        <v>84</v>
      </c>
      <c r="X23" s="23">
        <f t="shared" ca="1" si="5"/>
        <v>81</v>
      </c>
      <c r="Y23" s="24"/>
      <c r="Z23" s="22">
        <v>18</v>
      </c>
      <c r="AA23" s="23">
        <f t="shared" ca="1" si="6"/>
        <v>69</v>
      </c>
      <c r="AB23" s="23">
        <f t="shared" ca="1" si="6"/>
        <v>68</v>
      </c>
      <c r="AC23" s="23">
        <f t="shared" ca="1" si="6"/>
        <v>72</v>
      </c>
      <c r="AD23" s="23">
        <f t="shared" ca="1" si="6"/>
        <v>67</v>
      </c>
      <c r="AE23" s="24"/>
      <c r="AF23" s="22">
        <v>18</v>
      </c>
      <c r="AG23" s="23">
        <f t="shared" ca="1" si="7"/>
        <v>79</v>
      </c>
      <c r="AH23" s="23">
        <f t="shared" ca="1" si="7"/>
        <v>78</v>
      </c>
      <c r="AI23" s="24"/>
      <c r="AJ23" s="22">
        <v>18</v>
      </c>
      <c r="AK23" s="25">
        <f t="shared" ca="1" si="3"/>
        <v>77.14</v>
      </c>
    </row>
    <row r="24" spans="14:37" x14ac:dyDescent="0.2">
      <c r="N24" s="22">
        <v>19</v>
      </c>
      <c r="O24" s="23">
        <f t="shared" ca="1" si="4"/>
        <v>82</v>
      </c>
      <c r="P24" s="23">
        <f t="shared" ca="1" si="4"/>
        <v>73</v>
      </c>
      <c r="Q24" s="23">
        <f t="shared" ca="1" si="4"/>
        <v>73</v>
      </c>
      <c r="R24" s="24"/>
      <c r="S24" s="22">
        <v>19</v>
      </c>
      <c r="T24" s="23">
        <f t="shared" ca="1" si="5"/>
        <v>82</v>
      </c>
      <c r="U24" s="23">
        <f t="shared" ca="1" si="5"/>
        <v>87</v>
      </c>
      <c r="V24" s="23">
        <f t="shared" ca="1" si="5"/>
        <v>86</v>
      </c>
      <c r="W24" s="23">
        <f t="shared" ca="1" si="5"/>
        <v>84</v>
      </c>
      <c r="X24" s="23">
        <f t="shared" ca="1" si="5"/>
        <v>80</v>
      </c>
      <c r="Y24" s="24"/>
      <c r="Z24" s="22">
        <v>19</v>
      </c>
      <c r="AA24" s="23">
        <f t="shared" ca="1" si="6"/>
        <v>62</v>
      </c>
      <c r="AB24" s="23">
        <f t="shared" ca="1" si="6"/>
        <v>55</v>
      </c>
      <c r="AC24" s="23">
        <f t="shared" ca="1" si="6"/>
        <v>68</v>
      </c>
      <c r="AD24" s="23">
        <f t="shared" ca="1" si="6"/>
        <v>60</v>
      </c>
      <c r="AE24" s="24"/>
      <c r="AF24" s="22">
        <v>19</v>
      </c>
      <c r="AG24" s="23">
        <f t="shared" ca="1" si="7"/>
        <v>64</v>
      </c>
      <c r="AH24" s="23">
        <f t="shared" ca="1" si="7"/>
        <v>82</v>
      </c>
      <c r="AI24" s="24"/>
      <c r="AJ24" s="22">
        <v>19</v>
      </c>
      <c r="AK24" s="25">
        <f t="shared" ca="1" si="3"/>
        <v>72.63</v>
      </c>
    </row>
    <row r="25" spans="14:37" x14ac:dyDescent="0.2">
      <c r="N25" s="22">
        <v>20</v>
      </c>
      <c r="O25" s="23">
        <f t="shared" ca="1" si="4"/>
        <v>70</v>
      </c>
      <c r="P25" s="23">
        <f t="shared" ca="1" si="4"/>
        <v>87</v>
      </c>
      <c r="Q25" s="23">
        <f t="shared" ca="1" si="4"/>
        <v>72</v>
      </c>
      <c r="R25" s="24"/>
      <c r="S25" s="22">
        <v>20</v>
      </c>
      <c r="T25" s="23">
        <f t="shared" ca="1" si="5"/>
        <v>84</v>
      </c>
      <c r="U25" s="23">
        <f t="shared" ca="1" si="5"/>
        <v>78</v>
      </c>
      <c r="V25" s="23">
        <f t="shared" ca="1" si="5"/>
        <v>84</v>
      </c>
      <c r="W25" s="23">
        <f t="shared" ca="1" si="5"/>
        <v>83</v>
      </c>
      <c r="X25" s="23">
        <f t="shared" ca="1" si="5"/>
        <v>85</v>
      </c>
      <c r="Y25" s="24"/>
      <c r="Z25" s="22">
        <v>20</v>
      </c>
      <c r="AA25" s="23">
        <f t="shared" ca="1" si="6"/>
        <v>65</v>
      </c>
      <c r="AB25" s="23">
        <f t="shared" ca="1" si="6"/>
        <v>71</v>
      </c>
      <c r="AC25" s="23">
        <f t="shared" ca="1" si="6"/>
        <v>62</v>
      </c>
      <c r="AD25" s="23">
        <f t="shared" ca="1" si="6"/>
        <v>67</v>
      </c>
      <c r="AE25" s="24"/>
      <c r="AF25" s="22">
        <v>20</v>
      </c>
      <c r="AG25" s="23">
        <f t="shared" ca="1" si="7"/>
        <v>71</v>
      </c>
      <c r="AH25" s="23">
        <f t="shared" ca="1" si="7"/>
        <v>72</v>
      </c>
      <c r="AI25" s="24"/>
      <c r="AJ25" s="22">
        <v>20</v>
      </c>
      <c r="AK25" s="25">
        <f t="shared" ca="1" si="3"/>
        <v>73.03</v>
      </c>
    </row>
    <row r="26" spans="14:37" x14ac:dyDescent="0.2">
      <c r="N26" s="22">
        <v>21</v>
      </c>
      <c r="O26" s="23">
        <f t="shared" ca="1" si="4"/>
        <v>75</v>
      </c>
      <c r="P26" s="23">
        <f t="shared" ca="1" si="4"/>
        <v>73</v>
      </c>
      <c r="Q26" s="23">
        <f t="shared" ca="1" si="4"/>
        <v>87</v>
      </c>
      <c r="R26" s="24"/>
      <c r="S26" s="22">
        <v>21</v>
      </c>
      <c r="T26" s="23">
        <f t="shared" ca="1" si="5"/>
        <v>83</v>
      </c>
      <c r="U26" s="23">
        <f t="shared" ca="1" si="5"/>
        <v>78</v>
      </c>
      <c r="V26" s="23">
        <f t="shared" ca="1" si="5"/>
        <v>84</v>
      </c>
      <c r="W26" s="23">
        <f t="shared" ca="1" si="5"/>
        <v>85</v>
      </c>
      <c r="X26" s="23">
        <f t="shared" ca="1" si="5"/>
        <v>85</v>
      </c>
      <c r="Y26" s="24"/>
      <c r="Z26" s="22">
        <v>21</v>
      </c>
      <c r="AA26" s="23">
        <f t="shared" ca="1" si="6"/>
        <v>66</v>
      </c>
      <c r="AB26" s="23">
        <f t="shared" ca="1" si="6"/>
        <v>62</v>
      </c>
      <c r="AC26" s="23">
        <f t="shared" ca="1" si="6"/>
        <v>60</v>
      </c>
      <c r="AD26" s="23">
        <f t="shared" ca="1" si="6"/>
        <v>73</v>
      </c>
      <c r="AE26" s="24"/>
      <c r="AF26" s="22">
        <v>21</v>
      </c>
      <c r="AG26" s="23">
        <f t="shared" ca="1" si="7"/>
        <v>71</v>
      </c>
      <c r="AH26" s="23">
        <f t="shared" ca="1" si="7"/>
        <v>91</v>
      </c>
      <c r="AI26" s="24"/>
      <c r="AJ26" s="22">
        <v>21</v>
      </c>
      <c r="AK26" s="25">
        <f t="shared" ca="1" si="3"/>
        <v>77.25</v>
      </c>
    </row>
    <row r="27" spans="14:37" x14ac:dyDescent="0.2">
      <c r="N27" s="22">
        <v>22</v>
      </c>
      <c r="O27" s="23">
        <f t="shared" ca="1" si="4"/>
        <v>78</v>
      </c>
      <c r="P27" s="23">
        <f t="shared" ca="1" si="4"/>
        <v>85</v>
      </c>
      <c r="Q27" s="23">
        <f t="shared" ca="1" si="4"/>
        <v>80</v>
      </c>
      <c r="R27" s="24"/>
      <c r="S27" s="22">
        <v>22</v>
      </c>
      <c r="T27" s="23">
        <f t="shared" ca="1" si="5"/>
        <v>84</v>
      </c>
      <c r="U27" s="23">
        <f t="shared" ca="1" si="5"/>
        <v>90</v>
      </c>
      <c r="V27" s="23">
        <f t="shared" ca="1" si="5"/>
        <v>88</v>
      </c>
      <c r="W27" s="23">
        <f t="shared" ca="1" si="5"/>
        <v>85</v>
      </c>
      <c r="X27" s="23">
        <f t="shared" ca="1" si="5"/>
        <v>79</v>
      </c>
      <c r="Y27" s="24"/>
      <c r="Z27" s="22">
        <v>22</v>
      </c>
      <c r="AA27" s="23">
        <f t="shared" ca="1" si="6"/>
        <v>64</v>
      </c>
      <c r="AB27" s="23">
        <f t="shared" ca="1" si="6"/>
        <v>69</v>
      </c>
      <c r="AC27" s="23">
        <f t="shared" ca="1" si="6"/>
        <v>65</v>
      </c>
      <c r="AD27" s="23">
        <f t="shared" ca="1" si="6"/>
        <v>62</v>
      </c>
      <c r="AE27" s="24"/>
      <c r="AF27" s="22">
        <v>22</v>
      </c>
      <c r="AG27" s="23">
        <f t="shared" ca="1" si="7"/>
        <v>55</v>
      </c>
      <c r="AH27" s="23">
        <f t="shared" ca="1" si="7"/>
        <v>78</v>
      </c>
      <c r="AI27" s="24"/>
      <c r="AJ27" s="22">
        <v>22</v>
      </c>
      <c r="AK27" s="25">
        <f t="shared" ca="1" si="3"/>
        <v>72.42</v>
      </c>
    </row>
    <row r="28" spans="14:37" x14ac:dyDescent="0.2">
      <c r="N28" s="22">
        <v>23</v>
      </c>
      <c r="O28" s="23">
        <f t="shared" ca="1" si="4"/>
        <v>81</v>
      </c>
      <c r="P28" s="23">
        <f t="shared" ca="1" si="4"/>
        <v>77</v>
      </c>
      <c r="Q28" s="23">
        <f t="shared" ca="1" si="4"/>
        <v>82</v>
      </c>
      <c r="R28" s="24"/>
      <c r="S28" s="22">
        <v>23</v>
      </c>
      <c r="T28" s="23">
        <f t="shared" ca="1" si="5"/>
        <v>86</v>
      </c>
      <c r="U28" s="23">
        <f t="shared" ca="1" si="5"/>
        <v>86</v>
      </c>
      <c r="V28" s="23">
        <f t="shared" ca="1" si="5"/>
        <v>85</v>
      </c>
      <c r="W28" s="23">
        <f t="shared" ca="1" si="5"/>
        <v>89</v>
      </c>
      <c r="X28" s="23">
        <f t="shared" ca="1" si="5"/>
        <v>81</v>
      </c>
      <c r="Y28" s="24"/>
      <c r="Z28" s="22">
        <v>23</v>
      </c>
      <c r="AA28" s="23">
        <f t="shared" ca="1" si="6"/>
        <v>63</v>
      </c>
      <c r="AB28" s="23">
        <f t="shared" ca="1" si="6"/>
        <v>75</v>
      </c>
      <c r="AC28" s="23">
        <f t="shared" ca="1" si="6"/>
        <v>57</v>
      </c>
      <c r="AD28" s="23">
        <f t="shared" ca="1" si="6"/>
        <v>59</v>
      </c>
      <c r="AE28" s="24"/>
      <c r="AF28" s="22">
        <v>23</v>
      </c>
      <c r="AG28" s="23">
        <f t="shared" ca="1" si="7"/>
        <v>88</v>
      </c>
      <c r="AH28" s="23">
        <f t="shared" ca="1" si="7"/>
        <v>73</v>
      </c>
      <c r="AI28" s="24"/>
      <c r="AJ28" s="22">
        <v>23</v>
      </c>
      <c r="AK28" s="25">
        <f t="shared" ca="1" si="3"/>
        <v>77.44</v>
      </c>
    </row>
    <row r="29" spans="14:37" x14ac:dyDescent="0.2">
      <c r="N29" s="22">
        <v>24</v>
      </c>
      <c r="O29" s="23">
        <f t="shared" ca="1" si="4"/>
        <v>78</v>
      </c>
      <c r="P29" s="23">
        <f t="shared" ca="1" si="4"/>
        <v>82</v>
      </c>
      <c r="Q29" s="23">
        <f t="shared" ca="1" si="4"/>
        <v>85</v>
      </c>
      <c r="R29" s="24"/>
      <c r="S29" s="22">
        <v>24</v>
      </c>
      <c r="T29" s="23">
        <f t="shared" ca="1" si="5"/>
        <v>82</v>
      </c>
      <c r="U29" s="23">
        <f t="shared" ca="1" si="5"/>
        <v>88</v>
      </c>
      <c r="V29" s="23">
        <f t="shared" ca="1" si="5"/>
        <v>88</v>
      </c>
      <c r="W29" s="23">
        <f t="shared" ca="1" si="5"/>
        <v>80</v>
      </c>
      <c r="X29" s="23">
        <f t="shared" ca="1" si="5"/>
        <v>85</v>
      </c>
      <c r="Y29" s="24"/>
      <c r="Z29" s="22">
        <v>24</v>
      </c>
      <c r="AA29" s="23">
        <f t="shared" ca="1" si="6"/>
        <v>64</v>
      </c>
      <c r="AB29" s="23">
        <f t="shared" ca="1" si="6"/>
        <v>71</v>
      </c>
      <c r="AC29" s="23">
        <f t="shared" ca="1" si="6"/>
        <v>56</v>
      </c>
      <c r="AD29" s="23">
        <f t="shared" ca="1" si="6"/>
        <v>62</v>
      </c>
      <c r="AE29" s="24"/>
      <c r="AF29" s="22">
        <v>24</v>
      </c>
      <c r="AG29" s="23">
        <f t="shared" ca="1" si="7"/>
        <v>84</v>
      </c>
      <c r="AH29" s="23">
        <f t="shared" ca="1" si="7"/>
        <v>67</v>
      </c>
      <c r="AI29" s="24"/>
      <c r="AJ29" s="22">
        <v>24</v>
      </c>
      <c r="AK29" s="25">
        <f t="shared" ca="1" si="3"/>
        <v>75.81</v>
      </c>
    </row>
    <row r="30" spans="14:37" x14ac:dyDescent="0.2">
      <c r="N30" s="22">
        <v>25</v>
      </c>
      <c r="O30" s="23">
        <f t="shared" ca="1" si="4"/>
        <v>84</v>
      </c>
      <c r="P30" s="23">
        <f t="shared" ca="1" si="4"/>
        <v>82</v>
      </c>
      <c r="Q30" s="23">
        <f t="shared" ca="1" si="4"/>
        <v>82</v>
      </c>
      <c r="R30" s="24"/>
      <c r="S30" s="22">
        <v>25</v>
      </c>
      <c r="T30" s="23">
        <f t="shared" ca="1" si="5"/>
        <v>88</v>
      </c>
      <c r="U30" s="23">
        <f t="shared" ca="1" si="5"/>
        <v>86</v>
      </c>
      <c r="V30" s="23">
        <f t="shared" ca="1" si="5"/>
        <v>84</v>
      </c>
      <c r="W30" s="23">
        <f t="shared" ca="1" si="5"/>
        <v>83</v>
      </c>
      <c r="X30" s="23">
        <f t="shared" ca="1" si="5"/>
        <v>89</v>
      </c>
      <c r="Y30" s="24"/>
      <c r="Z30" s="22">
        <v>25</v>
      </c>
      <c r="AA30" s="23">
        <f t="shared" ca="1" si="6"/>
        <v>68</v>
      </c>
      <c r="AB30" s="23">
        <f t="shared" ca="1" si="6"/>
        <v>62</v>
      </c>
      <c r="AC30" s="23">
        <f t="shared" ca="1" si="6"/>
        <v>71</v>
      </c>
      <c r="AD30" s="23">
        <f t="shared" ca="1" si="6"/>
        <v>74</v>
      </c>
      <c r="AE30" s="24"/>
      <c r="AF30" s="22">
        <v>25</v>
      </c>
      <c r="AG30" s="23">
        <f t="shared" ca="1" si="7"/>
        <v>98</v>
      </c>
      <c r="AH30" s="23">
        <f t="shared" ca="1" si="7"/>
        <v>79</v>
      </c>
      <c r="AI30" s="24"/>
      <c r="AJ30" s="22">
        <v>25</v>
      </c>
      <c r="AK30" s="25">
        <f t="shared" ca="1" si="3"/>
        <v>82.55</v>
      </c>
    </row>
    <row r="31" spans="14:37" x14ac:dyDescent="0.2">
      <c r="N31" s="22">
        <v>26</v>
      </c>
      <c r="O31" s="23">
        <f t="shared" ca="1" si="4"/>
        <v>77</v>
      </c>
      <c r="P31" s="23">
        <f t="shared" ca="1" si="4"/>
        <v>79</v>
      </c>
      <c r="Q31" s="23">
        <f t="shared" ca="1" si="4"/>
        <v>82</v>
      </c>
      <c r="R31" s="24"/>
      <c r="S31" s="22">
        <v>26</v>
      </c>
      <c r="T31" s="23">
        <f t="shared" ca="1" si="5"/>
        <v>83</v>
      </c>
      <c r="U31" s="23">
        <f t="shared" ca="1" si="5"/>
        <v>87</v>
      </c>
      <c r="V31" s="23">
        <f t="shared" ca="1" si="5"/>
        <v>84</v>
      </c>
      <c r="W31" s="23">
        <f t="shared" ca="1" si="5"/>
        <v>81</v>
      </c>
      <c r="X31" s="23">
        <f t="shared" ca="1" si="5"/>
        <v>83</v>
      </c>
      <c r="Y31" s="24"/>
      <c r="Z31" s="22">
        <v>26</v>
      </c>
      <c r="AA31" s="23">
        <f t="shared" ca="1" si="6"/>
        <v>64</v>
      </c>
      <c r="AB31" s="23">
        <f t="shared" ca="1" si="6"/>
        <v>66</v>
      </c>
      <c r="AC31" s="23">
        <f t="shared" ca="1" si="6"/>
        <v>73</v>
      </c>
      <c r="AD31" s="23">
        <f t="shared" ca="1" si="6"/>
        <v>64</v>
      </c>
      <c r="AE31" s="24"/>
      <c r="AF31" s="22">
        <v>26</v>
      </c>
      <c r="AG31" s="23">
        <f t="shared" ca="1" si="7"/>
        <v>88</v>
      </c>
      <c r="AH31" s="23">
        <f t="shared" ca="1" si="7"/>
        <v>72</v>
      </c>
      <c r="AI31" s="24"/>
      <c r="AJ31" s="22">
        <v>26</v>
      </c>
      <c r="AK31" s="25">
        <f t="shared" ca="1" si="3"/>
        <v>77.509999999999991</v>
      </c>
    </row>
    <row r="32" spans="14:37" x14ac:dyDescent="0.2">
      <c r="N32" s="22">
        <v>27</v>
      </c>
      <c r="O32" s="23">
        <f t="shared" ca="1" si="4"/>
        <v>73</v>
      </c>
      <c r="P32" s="23">
        <f t="shared" ca="1" si="4"/>
        <v>84</v>
      </c>
      <c r="Q32" s="23">
        <f t="shared" ca="1" si="4"/>
        <v>81</v>
      </c>
      <c r="R32" s="24"/>
      <c r="S32" s="22">
        <v>27</v>
      </c>
      <c r="T32" s="23">
        <f t="shared" ca="1" si="5"/>
        <v>86</v>
      </c>
      <c r="U32" s="23">
        <f t="shared" ca="1" si="5"/>
        <v>82</v>
      </c>
      <c r="V32" s="23">
        <f t="shared" ca="1" si="5"/>
        <v>86</v>
      </c>
      <c r="W32" s="23">
        <f t="shared" ca="1" si="5"/>
        <v>87</v>
      </c>
      <c r="X32" s="23">
        <f t="shared" ca="1" si="5"/>
        <v>89</v>
      </c>
      <c r="Y32" s="24"/>
      <c r="Z32" s="22">
        <v>27</v>
      </c>
      <c r="AA32" s="23">
        <f t="shared" ca="1" si="6"/>
        <v>69</v>
      </c>
      <c r="AB32" s="23">
        <f t="shared" ca="1" si="6"/>
        <v>67</v>
      </c>
      <c r="AC32" s="23">
        <f t="shared" ca="1" si="6"/>
        <v>67</v>
      </c>
      <c r="AD32" s="23">
        <f t="shared" ca="1" si="6"/>
        <v>67</v>
      </c>
      <c r="AE32" s="24"/>
      <c r="AF32" s="22">
        <v>27</v>
      </c>
      <c r="AG32" s="23">
        <f t="shared" ca="1" si="7"/>
        <v>67</v>
      </c>
      <c r="AH32" s="23">
        <f t="shared" ca="1" si="7"/>
        <v>69</v>
      </c>
      <c r="AI32" s="24"/>
      <c r="AJ32" s="22">
        <v>27</v>
      </c>
      <c r="AK32" s="25">
        <f t="shared" ca="1" si="3"/>
        <v>73.099999999999994</v>
      </c>
    </row>
    <row r="33" spans="14:37" x14ac:dyDescent="0.2">
      <c r="N33" s="22">
        <v>28</v>
      </c>
      <c r="O33" s="23">
        <f t="shared" ca="1" si="4"/>
        <v>76</v>
      </c>
      <c r="P33" s="23">
        <f t="shared" ca="1" si="4"/>
        <v>80</v>
      </c>
      <c r="Q33" s="23">
        <f t="shared" ca="1" si="4"/>
        <v>82</v>
      </c>
      <c r="R33" s="24"/>
      <c r="S33" s="22">
        <v>28</v>
      </c>
      <c r="T33" s="23">
        <f t="shared" ca="1" si="5"/>
        <v>82</v>
      </c>
      <c r="U33" s="23">
        <f t="shared" ca="1" si="5"/>
        <v>87</v>
      </c>
      <c r="V33" s="23">
        <f t="shared" ca="1" si="5"/>
        <v>83</v>
      </c>
      <c r="W33" s="23">
        <f t="shared" ca="1" si="5"/>
        <v>83</v>
      </c>
      <c r="X33" s="23">
        <f t="shared" ca="1" si="5"/>
        <v>87</v>
      </c>
      <c r="Y33" s="24"/>
      <c r="Z33" s="22">
        <v>28</v>
      </c>
      <c r="AA33" s="23">
        <f t="shared" ca="1" si="6"/>
        <v>65</v>
      </c>
      <c r="AB33" s="23">
        <f t="shared" ca="1" si="6"/>
        <v>55</v>
      </c>
      <c r="AC33" s="23">
        <f t="shared" ca="1" si="6"/>
        <v>62</v>
      </c>
      <c r="AD33" s="23">
        <f t="shared" ca="1" si="6"/>
        <v>75</v>
      </c>
      <c r="AE33" s="24"/>
      <c r="AF33" s="22">
        <v>28</v>
      </c>
      <c r="AG33" s="23">
        <f t="shared" ca="1" si="7"/>
        <v>87</v>
      </c>
      <c r="AH33" s="23">
        <f t="shared" ca="1" si="7"/>
        <v>82</v>
      </c>
      <c r="AI33" s="24"/>
      <c r="AJ33" s="22">
        <v>28</v>
      </c>
      <c r="AK33" s="25">
        <f t="shared" ca="1" si="3"/>
        <v>78.89</v>
      </c>
    </row>
    <row r="34" spans="14:37" x14ac:dyDescent="0.2">
      <c r="N34" s="22">
        <v>29</v>
      </c>
      <c r="O34" s="23">
        <f t="shared" ca="1" si="4"/>
        <v>74</v>
      </c>
      <c r="P34" s="23">
        <f t="shared" ca="1" si="4"/>
        <v>84</v>
      </c>
      <c r="Q34" s="23">
        <f t="shared" ca="1" si="4"/>
        <v>78</v>
      </c>
      <c r="R34" s="24"/>
      <c r="S34" s="22">
        <v>29</v>
      </c>
      <c r="T34" s="23">
        <f t="shared" ca="1" si="5"/>
        <v>87</v>
      </c>
      <c r="U34" s="23">
        <f t="shared" ca="1" si="5"/>
        <v>86</v>
      </c>
      <c r="V34" s="23">
        <f t="shared" ca="1" si="5"/>
        <v>89</v>
      </c>
      <c r="W34" s="23">
        <f t="shared" ca="1" si="5"/>
        <v>77</v>
      </c>
      <c r="X34" s="23">
        <f t="shared" ca="1" si="5"/>
        <v>84</v>
      </c>
      <c r="Y34" s="24"/>
      <c r="Z34" s="22">
        <v>29</v>
      </c>
      <c r="AA34" s="23">
        <f t="shared" ca="1" si="6"/>
        <v>67</v>
      </c>
      <c r="AB34" s="23">
        <f t="shared" ca="1" si="6"/>
        <v>58</v>
      </c>
      <c r="AC34" s="23">
        <f t="shared" ca="1" si="6"/>
        <v>69</v>
      </c>
      <c r="AD34" s="23">
        <f t="shared" ca="1" si="6"/>
        <v>75</v>
      </c>
      <c r="AE34" s="24"/>
      <c r="AF34" s="22">
        <v>29</v>
      </c>
      <c r="AG34" s="23">
        <f t="shared" ca="1" si="7"/>
        <v>66</v>
      </c>
      <c r="AH34" s="23">
        <f t="shared" ca="1" si="7"/>
        <v>85</v>
      </c>
      <c r="AI34" s="24"/>
      <c r="AJ34" s="22">
        <v>29</v>
      </c>
      <c r="AK34" s="25">
        <f t="shared" ca="1" si="3"/>
        <v>75.710000000000008</v>
      </c>
    </row>
    <row r="35" spans="14:37" x14ac:dyDescent="0.2">
      <c r="N35" s="22">
        <v>30</v>
      </c>
      <c r="O35" s="23">
        <f t="shared" ca="1" si="4"/>
        <v>77</v>
      </c>
      <c r="P35" s="23">
        <f t="shared" ca="1" si="4"/>
        <v>79</v>
      </c>
      <c r="Q35" s="23">
        <f t="shared" ca="1" si="4"/>
        <v>84</v>
      </c>
      <c r="R35" s="24"/>
      <c r="S35" s="22">
        <v>30</v>
      </c>
      <c r="T35" s="23">
        <f t="shared" ca="1" si="5"/>
        <v>85</v>
      </c>
      <c r="U35" s="23">
        <f t="shared" ca="1" si="5"/>
        <v>86</v>
      </c>
      <c r="V35" s="23">
        <f t="shared" ca="1" si="5"/>
        <v>91</v>
      </c>
      <c r="W35" s="23">
        <f t="shared" ca="1" si="5"/>
        <v>86</v>
      </c>
      <c r="X35" s="23">
        <f t="shared" ca="1" si="5"/>
        <v>90</v>
      </c>
      <c r="Y35" s="24"/>
      <c r="Z35" s="22">
        <v>30</v>
      </c>
      <c r="AA35" s="23">
        <f t="shared" ca="1" si="6"/>
        <v>56</v>
      </c>
      <c r="AB35" s="23">
        <f t="shared" ca="1" si="6"/>
        <v>71</v>
      </c>
      <c r="AC35" s="23">
        <f t="shared" ca="1" si="6"/>
        <v>64</v>
      </c>
      <c r="AD35" s="23">
        <f t="shared" ca="1" si="6"/>
        <v>55</v>
      </c>
      <c r="AE35" s="24"/>
      <c r="AF35" s="22">
        <v>30</v>
      </c>
      <c r="AG35" s="23">
        <f t="shared" ca="1" si="7"/>
        <v>82</v>
      </c>
      <c r="AH35" s="23">
        <f t="shared" ca="1" si="7"/>
        <v>75</v>
      </c>
      <c r="AI35" s="24"/>
      <c r="AJ35" s="22">
        <v>30</v>
      </c>
      <c r="AK35" s="25">
        <f t="shared" ca="1" si="3"/>
        <v>76.460000000000008</v>
      </c>
    </row>
    <row r="36" spans="14:37" x14ac:dyDescent="0.2">
      <c r="N36" s="22">
        <v>31</v>
      </c>
      <c r="O36" s="23">
        <f t="shared" ca="1" si="4"/>
        <v>87</v>
      </c>
      <c r="P36" s="23">
        <f t="shared" ca="1" si="4"/>
        <v>79</v>
      </c>
      <c r="Q36" s="23">
        <f t="shared" ca="1" si="4"/>
        <v>74</v>
      </c>
      <c r="R36" s="24"/>
      <c r="S36" s="22">
        <v>31</v>
      </c>
      <c r="T36" s="23">
        <f t="shared" ca="1" si="5"/>
        <v>87</v>
      </c>
      <c r="U36" s="23">
        <f t="shared" ca="1" si="5"/>
        <v>84</v>
      </c>
      <c r="V36" s="23">
        <f t="shared" ca="1" si="5"/>
        <v>85</v>
      </c>
      <c r="W36" s="23">
        <f t="shared" ca="1" si="5"/>
        <v>85</v>
      </c>
      <c r="X36" s="23">
        <f t="shared" ca="1" si="5"/>
        <v>91</v>
      </c>
      <c r="Y36" s="24"/>
      <c r="Z36" s="22">
        <v>31</v>
      </c>
      <c r="AA36" s="23">
        <f t="shared" ca="1" si="6"/>
        <v>60</v>
      </c>
      <c r="AB36" s="23">
        <f t="shared" ca="1" si="6"/>
        <v>67</v>
      </c>
      <c r="AC36" s="23">
        <f t="shared" ca="1" si="6"/>
        <v>65</v>
      </c>
      <c r="AD36" s="23">
        <f t="shared" ca="1" si="6"/>
        <v>63</v>
      </c>
      <c r="AE36" s="24"/>
      <c r="AF36" s="22">
        <v>31</v>
      </c>
      <c r="AG36" s="23">
        <f t="shared" ca="1" si="7"/>
        <v>100</v>
      </c>
      <c r="AH36" s="23">
        <f t="shared" ca="1" si="7"/>
        <v>75</v>
      </c>
      <c r="AI36" s="24"/>
      <c r="AJ36" s="22">
        <v>31</v>
      </c>
      <c r="AK36" s="25">
        <f t="shared" ca="1" si="3"/>
        <v>80.39</v>
      </c>
    </row>
    <row r="37" spans="14:37" x14ac:dyDescent="0.2">
      <c r="N37" s="22">
        <v>32</v>
      </c>
      <c r="O37" s="23">
        <f t="shared" ca="1" si="4"/>
        <v>73</v>
      </c>
      <c r="P37" s="23">
        <f t="shared" ca="1" si="4"/>
        <v>75</v>
      </c>
      <c r="Q37" s="23">
        <f t="shared" ca="1" si="4"/>
        <v>79</v>
      </c>
      <c r="R37" s="24"/>
      <c r="S37" s="22">
        <v>32</v>
      </c>
      <c r="T37" s="23">
        <f t="shared" ca="1" si="5"/>
        <v>86</v>
      </c>
      <c r="U37" s="23">
        <f t="shared" ca="1" si="5"/>
        <v>86</v>
      </c>
      <c r="V37" s="23">
        <f t="shared" ca="1" si="5"/>
        <v>88</v>
      </c>
      <c r="W37" s="23">
        <f t="shared" ca="1" si="5"/>
        <v>86</v>
      </c>
      <c r="X37" s="23">
        <f t="shared" ca="1" si="5"/>
        <v>88</v>
      </c>
      <c r="Y37" s="24"/>
      <c r="Z37" s="22">
        <v>32</v>
      </c>
      <c r="AA37" s="23">
        <f t="shared" ca="1" si="6"/>
        <v>58</v>
      </c>
      <c r="AB37" s="23">
        <f t="shared" ca="1" si="6"/>
        <v>62</v>
      </c>
      <c r="AC37" s="23">
        <f t="shared" ca="1" si="6"/>
        <v>71</v>
      </c>
      <c r="AD37" s="23">
        <f t="shared" ca="1" si="6"/>
        <v>68</v>
      </c>
      <c r="AE37" s="24"/>
      <c r="AF37" s="22">
        <v>32</v>
      </c>
      <c r="AG37" s="23">
        <f t="shared" ca="1" si="7"/>
        <v>91</v>
      </c>
      <c r="AH37" s="23">
        <f t="shared" ca="1" si="7"/>
        <v>79</v>
      </c>
      <c r="AI37" s="24"/>
      <c r="AJ37" s="22">
        <v>32</v>
      </c>
      <c r="AK37" s="25">
        <f t="shared" ca="1" si="3"/>
        <v>78.33</v>
      </c>
    </row>
    <row r="38" spans="14:37" x14ac:dyDescent="0.2">
      <c r="N38" s="22">
        <v>33</v>
      </c>
      <c r="O38" s="23">
        <f t="shared" ca="1" si="4"/>
        <v>81</v>
      </c>
      <c r="P38" s="23">
        <f t="shared" ca="1" si="4"/>
        <v>82</v>
      </c>
      <c r="Q38" s="23">
        <f t="shared" ca="1" si="4"/>
        <v>85</v>
      </c>
      <c r="R38" s="24"/>
      <c r="S38" s="22">
        <v>33</v>
      </c>
      <c r="T38" s="23">
        <f t="shared" ca="1" si="5"/>
        <v>81</v>
      </c>
      <c r="U38" s="23">
        <f t="shared" ca="1" si="5"/>
        <v>84</v>
      </c>
      <c r="V38" s="23">
        <f t="shared" ca="1" si="5"/>
        <v>81</v>
      </c>
      <c r="W38" s="23">
        <f t="shared" ca="1" si="5"/>
        <v>86</v>
      </c>
      <c r="X38" s="23">
        <f t="shared" ca="1" si="5"/>
        <v>85</v>
      </c>
      <c r="Y38" s="24"/>
      <c r="Z38" s="22">
        <v>33</v>
      </c>
      <c r="AA38" s="23">
        <f t="shared" ca="1" si="6"/>
        <v>62</v>
      </c>
      <c r="AB38" s="23">
        <f t="shared" ca="1" si="6"/>
        <v>60</v>
      </c>
      <c r="AC38" s="23">
        <f t="shared" ca="1" si="6"/>
        <v>65</v>
      </c>
      <c r="AD38" s="23">
        <f t="shared" ca="1" si="6"/>
        <v>65</v>
      </c>
      <c r="AE38" s="24"/>
      <c r="AF38" s="22">
        <v>33</v>
      </c>
      <c r="AG38" s="23">
        <f t="shared" ca="1" si="7"/>
        <v>88</v>
      </c>
      <c r="AH38" s="23">
        <f t="shared" ca="1" si="7"/>
        <v>68</v>
      </c>
      <c r="AI38" s="24"/>
      <c r="AJ38" s="22">
        <v>33</v>
      </c>
      <c r="AK38" s="25">
        <f t="shared" ref="AK38:AK69" ca="1" si="8">0.3*AVERAGE(O38:Q38)+0.1*AVERAGE(T38:X38)+0.2*AVERAGE(AA38:AD38)+0.4*AVERAGE(AG38:AH38)</f>
        <v>76.94</v>
      </c>
    </row>
    <row r="39" spans="14:37" x14ac:dyDescent="0.2">
      <c r="N39" s="22">
        <v>34</v>
      </c>
      <c r="O39" s="23">
        <f t="shared" ref="O39:Q70" ca="1" si="9">MIN(100,ROUND($P$2+$P$3*_xlfn.NORM.S.INV(RAND()),0))</f>
        <v>81</v>
      </c>
      <c r="P39" s="23">
        <f t="shared" ca="1" si="9"/>
        <v>85</v>
      </c>
      <c r="Q39" s="23">
        <f t="shared" ca="1" si="9"/>
        <v>83</v>
      </c>
      <c r="R39" s="24"/>
      <c r="S39" s="22">
        <v>34</v>
      </c>
      <c r="T39" s="23">
        <f t="shared" ref="T39:X70" ca="1" si="10">ROUND($V$2+$V$3*_xlfn.NORM.S.INV(RAND()),0)</f>
        <v>87</v>
      </c>
      <c r="U39" s="23">
        <f t="shared" ca="1" si="10"/>
        <v>82</v>
      </c>
      <c r="V39" s="23">
        <f t="shared" ca="1" si="10"/>
        <v>84</v>
      </c>
      <c r="W39" s="23">
        <f t="shared" ca="1" si="10"/>
        <v>84</v>
      </c>
      <c r="X39" s="23">
        <f t="shared" ca="1" si="10"/>
        <v>85</v>
      </c>
      <c r="Y39" s="24"/>
      <c r="Z39" s="22">
        <v>34</v>
      </c>
      <c r="AA39" s="23">
        <f t="shared" ref="AA39:AD70" ca="1" si="11">ROUND($AC$2+$AC$3*_xlfn.NORM.S.INV(RAND()),0)</f>
        <v>63</v>
      </c>
      <c r="AB39" s="23">
        <f t="shared" ca="1" si="11"/>
        <v>66</v>
      </c>
      <c r="AC39" s="23">
        <f t="shared" ca="1" si="11"/>
        <v>52</v>
      </c>
      <c r="AD39" s="23">
        <f t="shared" ca="1" si="11"/>
        <v>60</v>
      </c>
      <c r="AE39" s="24"/>
      <c r="AF39" s="22">
        <v>34</v>
      </c>
      <c r="AG39" s="23">
        <f t="shared" ref="AG39:AH70" ca="1" si="12">MIN(100,ROUND($AG$2+$AG$3*_xlfn.NORM.S.INV(RAND()),0))</f>
        <v>88</v>
      </c>
      <c r="AH39" s="23">
        <f t="shared" ca="1" si="12"/>
        <v>90</v>
      </c>
      <c r="AI39" s="24"/>
      <c r="AJ39" s="22">
        <v>34</v>
      </c>
      <c r="AK39" s="25">
        <f t="shared" ca="1" si="8"/>
        <v>80.990000000000009</v>
      </c>
    </row>
    <row r="40" spans="14:37" x14ac:dyDescent="0.2">
      <c r="N40" s="22">
        <v>35</v>
      </c>
      <c r="O40" s="23">
        <f t="shared" ca="1" si="9"/>
        <v>81</v>
      </c>
      <c r="P40" s="23">
        <f t="shared" ca="1" si="9"/>
        <v>81</v>
      </c>
      <c r="Q40" s="23">
        <f t="shared" ca="1" si="9"/>
        <v>79</v>
      </c>
      <c r="R40" s="24"/>
      <c r="S40" s="22">
        <v>35</v>
      </c>
      <c r="T40" s="23">
        <f t="shared" ca="1" si="10"/>
        <v>84</v>
      </c>
      <c r="U40" s="23">
        <f t="shared" ca="1" si="10"/>
        <v>86</v>
      </c>
      <c r="V40" s="23">
        <f t="shared" ca="1" si="10"/>
        <v>86</v>
      </c>
      <c r="W40" s="23">
        <f t="shared" ca="1" si="10"/>
        <v>85</v>
      </c>
      <c r="X40" s="23">
        <f t="shared" ca="1" si="10"/>
        <v>87</v>
      </c>
      <c r="Y40" s="24"/>
      <c r="Z40" s="22">
        <v>35</v>
      </c>
      <c r="AA40" s="23">
        <f t="shared" ca="1" si="11"/>
        <v>68</v>
      </c>
      <c r="AB40" s="23">
        <f t="shared" ca="1" si="11"/>
        <v>66</v>
      </c>
      <c r="AC40" s="23">
        <f t="shared" ca="1" si="11"/>
        <v>63</v>
      </c>
      <c r="AD40" s="23">
        <f t="shared" ca="1" si="11"/>
        <v>70</v>
      </c>
      <c r="AE40" s="24"/>
      <c r="AF40" s="22">
        <v>35</v>
      </c>
      <c r="AG40" s="23">
        <f t="shared" ca="1" si="12"/>
        <v>65</v>
      </c>
      <c r="AH40" s="23">
        <f t="shared" ca="1" si="12"/>
        <v>67</v>
      </c>
      <c r="AI40" s="24"/>
      <c r="AJ40" s="22">
        <v>35</v>
      </c>
      <c r="AK40" s="25">
        <f t="shared" ca="1" si="8"/>
        <v>72.41</v>
      </c>
    </row>
    <row r="41" spans="14:37" x14ac:dyDescent="0.2">
      <c r="N41" s="22">
        <v>36</v>
      </c>
      <c r="O41" s="23">
        <f t="shared" ca="1" si="9"/>
        <v>82</v>
      </c>
      <c r="P41" s="23">
        <f t="shared" ca="1" si="9"/>
        <v>72</v>
      </c>
      <c r="Q41" s="23">
        <f t="shared" ca="1" si="9"/>
        <v>78</v>
      </c>
      <c r="R41" s="24"/>
      <c r="S41" s="22">
        <v>36</v>
      </c>
      <c r="T41" s="23">
        <f t="shared" ca="1" si="10"/>
        <v>83</v>
      </c>
      <c r="U41" s="23">
        <f t="shared" ca="1" si="10"/>
        <v>91</v>
      </c>
      <c r="V41" s="23">
        <f t="shared" ca="1" si="10"/>
        <v>85</v>
      </c>
      <c r="W41" s="23">
        <f t="shared" ca="1" si="10"/>
        <v>77</v>
      </c>
      <c r="X41" s="23">
        <f t="shared" ca="1" si="10"/>
        <v>86</v>
      </c>
      <c r="Y41" s="24"/>
      <c r="Z41" s="22">
        <v>36</v>
      </c>
      <c r="AA41" s="23">
        <f t="shared" ca="1" si="11"/>
        <v>56</v>
      </c>
      <c r="AB41" s="23">
        <f t="shared" ca="1" si="11"/>
        <v>65</v>
      </c>
      <c r="AC41" s="23">
        <f t="shared" ca="1" si="11"/>
        <v>62</v>
      </c>
      <c r="AD41" s="23">
        <f t="shared" ca="1" si="11"/>
        <v>61</v>
      </c>
      <c r="AE41" s="24"/>
      <c r="AF41" s="22">
        <v>36</v>
      </c>
      <c r="AG41" s="23">
        <f t="shared" ca="1" si="12"/>
        <v>72</v>
      </c>
      <c r="AH41" s="23">
        <f t="shared" ca="1" si="12"/>
        <v>73</v>
      </c>
      <c r="AI41" s="24"/>
      <c r="AJ41" s="22">
        <v>36</v>
      </c>
      <c r="AK41" s="25">
        <f t="shared" ca="1" si="8"/>
        <v>72.84</v>
      </c>
    </row>
    <row r="42" spans="14:37" x14ac:dyDescent="0.2">
      <c r="N42" s="22">
        <v>37</v>
      </c>
      <c r="O42" s="23">
        <f t="shared" ca="1" si="9"/>
        <v>81</v>
      </c>
      <c r="P42" s="23">
        <f t="shared" ca="1" si="9"/>
        <v>81</v>
      </c>
      <c r="Q42" s="23">
        <f t="shared" ca="1" si="9"/>
        <v>77</v>
      </c>
      <c r="R42" s="24"/>
      <c r="S42" s="22">
        <v>37</v>
      </c>
      <c r="T42" s="23">
        <f t="shared" ca="1" si="10"/>
        <v>86</v>
      </c>
      <c r="U42" s="23">
        <f t="shared" ca="1" si="10"/>
        <v>83</v>
      </c>
      <c r="V42" s="23">
        <f t="shared" ca="1" si="10"/>
        <v>83</v>
      </c>
      <c r="W42" s="23">
        <f t="shared" ca="1" si="10"/>
        <v>82</v>
      </c>
      <c r="X42" s="23">
        <f t="shared" ca="1" si="10"/>
        <v>86</v>
      </c>
      <c r="Y42" s="24"/>
      <c r="Z42" s="22">
        <v>37</v>
      </c>
      <c r="AA42" s="23">
        <f t="shared" ca="1" si="11"/>
        <v>67</v>
      </c>
      <c r="AB42" s="23">
        <f t="shared" ca="1" si="11"/>
        <v>69</v>
      </c>
      <c r="AC42" s="23">
        <f t="shared" ca="1" si="11"/>
        <v>58</v>
      </c>
      <c r="AD42" s="23">
        <f t="shared" ca="1" si="11"/>
        <v>62</v>
      </c>
      <c r="AE42" s="24"/>
      <c r="AF42" s="22">
        <v>37</v>
      </c>
      <c r="AG42" s="23">
        <f t="shared" ca="1" si="12"/>
        <v>66</v>
      </c>
      <c r="AH42" s="23">
        <f t="shared" ca="1" si="12"/>
        <v>76</v>
      </c>
      <c r="AI42" s="24"/>
      <c r="AJ42" s="22">
        <v>37</v>
      </c>
      <c r="AK42" s="25">
        <f t="shared" ca="1" si="8"/>
        <v>73.500000000000014</v>
      </c>
    </row>
    <row r="43" spans="14:37" x14ac:dyDescent="0.2">
      <c r="N43" s="22">
        <v>38</v>
      </c>
      <c r="O43" s="23">
        <f t="shared" ca="1" si="9"/>
        <v>81</v>
      </c>
      <c r="P43" s="23">
        <f t="shared" ca="1" si="9"/>
        <v>80</v>
      </c>
      <c r="Q43" s="23">
        <f t="shared" ca="1" si="9"/>
        <v>82</v>
      </c>
      <c r="R43" s="24"/>
      <c r="S43" s="22">
        <v>38</v>
      </c>
      <c r="T43" s="23">
        <f t="shared" ca="1" si="10"/>
        <v>85</v>
      </c>
      <c r="U43" s="23">
        <f t="shared" ca="1" si="10"/>
        <v>90</v>
      </c>
      <c r="V43" s="23">
        <f t="shared" ca="1" si="10"/>
        <v>84</v>
      </c>
      <c r="W43" s="23">
        <f t="shared" ca="1" si="10"/>
        <v>82</v>
      </c>
      <c r="X43" s="23">
        <f t="shared" ca="1" si="10"/>
        <v>86</v>
      </c>
      <c r="Y43" s="24"/>
      <c r="Z43" s="22">
        <v>38</v>
      </c>
      <c r="AA43" s="23">
        <f t="shared" ca="1" si="11"/>
        <v>71</v>
      </c>
      <c r="AB43" s="23">
        <f t="shared" ca="1" si="11"/>
        <v>67</v>
      </c>
      <c r="AC43" s="23">
        <f t="shared" ca="1" si="11"/>
        <v>64</v>
      </c>
      <c r="AD43" s="23">
        <f t="shared" ca="1" si="11"/>
        <v>71</v>
      </c>
      <c r="AE43" s="24"/>
      <c r="AF43" s="22">
        <v>38</v>
      </c>
      <c r="AG43" s="23">
        <f t="shared" ca="1" si="12"/>
        <v>81</v>
      </c>
      <c r="AH43" s="23">
        <f t="shared" ca="1" si="12"/>
        <v>74</v>
      </c>
      <c r="AI43" s="24"/>
      <c r="AJ43" s="22">
        <v>38</v>
      </c>
      <c r="AK43" s="25">
        <f t="shared" ca="1" si="8"/>
        <v>77.490000000000009</v>
      </c>
    </row>
    <row r="44" spans="14:37" x14ac:dyDescent="0.2">
      <c r="N44" s="22">
        <v>39</v>
      </c>
      <c r="O44" s="23">
        <f t="shared" ca="1" si="9"/>
        <v>74</v>
      </c>
      <c r="P44" s="23">
        <f t="shared" ca="1" si="9"/>
        <v>84</v>
      </c>
      <c r="Q44" s="23">
        <f t="shared" ca="1" si="9"/>
        <v>80</v>
      </c>
      <c r="R44" s="24"/>
      <c r="S44" s="22">
        <v>39</v>
      </c>
      <c r="T44" s="23">
        <f t="shared" ca="1" si="10"/>
        <v>84</v>
      </c>
      <c r="U44" s="23">
        <f t="shared" ca="1" si="10"/>
        <v>81</v>
      </c>
      <c r="V44" s="23">
        <f t="shared" ca="1" si="10"/>
        <v>85</v>
      </c>
      <c r="W44" s="23">
        <f t="shared" ca="1" si="10"/>
        <v>83</v>
      </c>
      <c r="X44" s="23">
        <f t="shared" ca="1" si="10"/>
        <v>81</v>
      </c>
      <c r="Y44" s="24"/>
      <c r="Z44" s="22">
        <v>39</v>
      </c>
      <c r="AA44" s="23">
        <f t="shared" ca="1" si="11"/>
        <v>60</v>
      </c>
      <c r="AB44" s="23">
        <f t="shared" ca="1" si="11"/>
        <v>63</v>
      </c>
      <c r="AC44" s="23">
        <f t="shared" ca="1" si="11"/>
        <v>58</v>
      </c>
      <c r="AD44" s="23">
        <f t="shared" ca="1" si="11"/>
        <v>65</v>
      </c>
      <c r="AE44" s="24"/>
      <c r="AF44" s="22">
        <v>39</v>
      </c>
      <c r="AG44" s="23">
        <f t="shared" ca="1" si="12"/>
        <v>75</v>
      </c>
      <c r="AH44" s="23">
        <f t="shared" ca="1" si="12"/>
        <v>67</v>
      </c>
      <c r="AI44" s="24"/>
      <c r="AJ44" s="22">
        <v>39</v>
      </c>
      <c r="AK44" s="25">
        <f t="shared" ca="1" si="8"/>
        <v>72.78</v>
      </c>
    </row>
    <row r="45" spans="14:37" x14ac:dyDescent="0.2">
      <c r="N45" s="22">
        <v>40</v>
      </c>
      <c r="O45" s="23">
        <f t="shared" ca="1" si="9"/>
        <v>82</v>
      </c>
      <c r="P45" s="23">
        <f t="shared" ca="1" si="9"/>
        <v>90</v>
      </c>
      <c r="Q45" s="23">
        <f t="shared" ca="1" si="9"/>
        <v>84</v>
      </c>
      <c r="R45" s="24"/>
      <c r="S45" s="22">
        <v>40</v>
      </c>
      <c r="T45" s="23">
        <f t="shared" ca="1" si="10"/>
        <v>82</v>
      </c>
      <c r="U45" s="23">
        <f t="shared" ca="1" si="10"/>
        <v>84</v>
      </c>
      <c r="V45" s="23">
        <f t="shared" ca="1" si="10"/>
        <v>80</v>
      </c>
      <c r="W45" s="23">
        <f t="shared" ca="1" si="10"/>
        <v>84</v>
      </c>
      <c r="X45" s="23">
        <f t="shared" ca="1" si="10"/>
        <v>88</v>
      </c>
      <c r="Y45" s="24"/>
      <c r="Z45" s="22">
        <v>40</v>
      </c>
      <c r="AA45" s="23">
        <f t="shared" ca="1" si="11"/>
        <v>64</v>
      </c>
      <c r="AB45" s="23">
        <f t="shared" ca="1" si="11"/>
        <v>66</v>
      </c>
      <c r="AC45" s="23">
        <f t="shared" ca="1" si="11"/>
        <v>66</v>
      </c>
      <c r="AD45" s="23">
        <f t="shared" ca="1" si="11"/>
        <v>61</v>
      </c>
      <c r="AE45" s="24"/>
      <c r="AF45" s="22">
        <v>40</v>
      </c>
      <c r="AG45" s="23">
        <f t="shared" ca="1" si="12"/>
        <v>79</v>
      </c>
      <c r="AH45" s="23">
        <f t="shared" ca="1" si="12"/>
        <v>73</v>
      </c>
      <c r="AI45" s="24"/>
      <c r="AJ45" s="22">
        <v>40</v>
      </c>
      <c r="AK45" s="25">
        <f t="shared" ca="1" si="8"/>
        <v>77.209999999999994</v>
      </c>
    </row>
    <row r="46" spans="14:37" x14ac:dyDescent="0.2">
      <c r="N46" s="22">
        <v>41</v>
      </c>
      <c r="O46" s="23">
        <f t="shared" ca="1" si="9"/>
        <v>72</v>
      </c>
      <c r="P46" s="23">
        <f t="shared" ca="1" si="9"/>
        <v>76</v>
      </c>
      <c r="Q46" s="23">
        <f t="shared" ca="1" si="9"/>
        <v>79</v>
      </c>
      <c r="R46" s="24"/>
      <c r="S46" s="22">
        <v>41</v>
      </c>
      <c r="T46" s="23">
        <f t="shared" ca="1" si="10"/>
        <v>85</v>
      </c>
      <c r="U46" s="23">
        <f t="shared" ca="1" si="10"/>
        <v>85</v>
      </c>
      <c r="V46" s="23">
        <f t="shared" ca="1" si="10"/>
        <v>84</v>
      </c>
      <c r="W46" s="23">
        <f t="shared" ca="1" si="10"/>
        <v>85</v>
      </c>
      <c r="X46" s="23">
        <f t="shared" ca="1" si="10"/>
        <v>81</v>
      </c>
      <c r="Y46" s="24"/>
      <c r="Z46" s="22">
        <v>41</v>
      </c>
      <c r="AA46" s="23">
        <f t="shared" ca="1" si="11"/>
        <v>64</v>
      </c>
      <c r="AB46" s="23">
        <f t="shared" ca="1" si="11"/>
        <v>62</v>
      </c>
      <c r="AC46" s="23">
        <f t="shared" ca="1" si="11"/>
        <v>58</v>
      </c>
      <c r="AD46" s="23">
        <f t="shared" ca="1" si="11"/>
        <v>61</v>
      </c>
      <c r="AE46" s="24"/>
      <c r="AF46" s="22">
        <v>41</v>
      </c>
      <c r="AG46" s="23">
        <f t="shared" ca="1" si="12"/>
        <v>80</v>
      </c>
      <c r="AH46" s="23">
        <f t="shared" ca="1" si="12"/>
        <v>77</v>
      </c>
      <c r="AI46" s="24"/>
      <c r="AJ46" s="22">
        <v>41</v>
      </c>
      <c r="AK46" s="25">
        <f t="shared" ca="1" si="8"/>
        <v>74.75</v>
      </c>
    </row>
    <row r="47" spans="14:37" x14ac:dyDescent="0.2">
      <c r="N47" s="22">
        <v>42</v>
      </c>
      <c r="O47" s="23">
        <f t="shared" ca="1" si="9"/>
        <v>71</v>
      </c>
      <c r="P47" s="23">
        <f t="shared" ca="1" si="9"/>
        <v>86</v>
      </c>
      <c r="Q47" s="23">
        <f t="shared" ca="1" si="9"/>
        <v>82</v>
      </c>
      <c r="R47" s="24"/>
      <c r="S47" s="22">
        <v>42</v>
      </c>
      <c r="T47" s="23">
        <f t="shared" ca="1" si="10"/>
        <v>82</v>
      </c>
      <c r="U47" s="23">
        <f t="shared" ca="1" si="10"/>
        <v>87</v>
      </c>
      <c r="V47" s="23">
        <f t="shared" ca="1" si="10"/>
        <v>88</v>
      </c>
      <c r="W47" s="23">
        <f t="shared" ca="1" si="10"/>
        <v>87</v>
      </c>
      <c r="X47" s="23">
        <f t="shared" ca="1" si="10"/>
        <v>79</v>
      </c>
      <c r="Y47" s="24"/>
      <c r="Z47" s="22">
        <v>42</v>
      </c>
      <c r="AA47" s="23">
        <f t="shared" ca="1" si="11"/>
        <v>78</v>
      </c>
      <c r="AB47" s="23">
        <f t="shared" ca="1" si="11"/>
        <v>62</v>
      </c>
      <c r="AC47" s="23">
        <f t="shared" ca="1" si="11"/>
        <v>64</v>
      </c>
      <c r="AD47" s="23">
        <f t="shared" ca="1" si="11"/>
        <v>64</v>
      </c>
      <c r="AE47" s="24"/>
      <c r="AF47" s="22">
        <v>42</v>
      </c>
      <c r="AG47" s="23">
        <f t="shared" ca="1" si="12"/>
        <v>81</v>
      </c>
      <c r="AH47" s="23">
        <f t="shared" ca="1" si="12"/>
        <v>84</v>
      </c>
      <c r="AI47" s="24"/>
      <c r="AJ47" s="22">
        <v>42</v>
      </c>
      <c r="AK47" s="25">
        <f t="shared" ca="1" si="8"/>
        <v>78.759999999999991</v>
      </c>
    </row>
    <row r="48" spans="14:37" x14ac:dyDescent="0.2">
      <c r="N48" s="22">
        <v>43</v>
      </c>
      <c r="O48" s="23">
        <f t="shared" ca="1" si="9"/>
        <v>81</v>
      </c>
      <c r="P48" s="23">
        <f t="shared" ca="1" si="9"/>
        <v>82</v>
      </c>
      <c r="Q48" s="23">
        <f t="shared" ca="1" si="9"/>
        <v>76</v>
      </c>
      <c r="R48" s="24"/>
      <c r="S48" s="22">
        <v>43</v>
      </c>
      <c r="T48" s="23">
        <f t="shared" ca="1" si="10"/>
        <v>90</v>
      </c>
      <c r="U48" s="23">
        <f t="shared" ca="1" si="10"/>
        <v>88</v>
      </c>
      <c r="V48" s="23">
        <f t="shared" ca="1" si="10"/>
        <v>84</v>
      </c>
      <c r="W48" s="23">
        <f t="shared" ca="1" si="10"/>
        <v>89</v>
      </c>
      <c r="X48" s="23">
        <f t="shared" ca="1" si="10"/>
        <v>83</v>
      </c>
      <c r="Y48" s="24"/>
      <c r="Z48" s="22">
        <v>43</v>
      </c>
      <c r="AA48" s="23">
        <f t="shared" ca="1" si="11"/>
        <v>70</v>
      </c>
      <c r="AB48" s="23">
        <f t="shared" ca="1" si="11"/>
        <v>59</v>
      </c>
      <c r="AC48" s="23">
        <f t="shared" ca="1" si="11"/>
        <v>64</v>
      </c>
      <c r="AD48" s="23">
        <f t="shared" ca="1" si="11"/>
        <v>71</v>
      </c>
      <c r="AE48" s="24"/>
      <c r="AF48" s="22">
        <v>43</v>
      </c>
      <c r="AG48" s="23">
        <f t="shared" ca="1" si="12"/>
        <v>92</v>
      </c>
      <c r="AH48" s="23">
        <f t="shared" ca="1" si="12"/>
        <v>66</v>
      </c>
      <c r="AI48" s="24"/>
      <c r="AJ48" s="22">
        <v>43</v>
      </c>
      <c r="AK48" s="25">
        <f t="shared" ca="1" si="8"/>
        <v>77.38</v>
      </c>
    </row>
    <row r="49" spans="14:37" x14ac:dyDescent="0.2">
      <c r="N49" s="22">
        <v>44</v>
      </c>
      <c r="O49" s="23">
        <f t="shared" ca="1" si="9"/>
        <v>77</v>
      </c>
      <c r="P49" s="23">
        <f t="shared" ca="1" si="9"/>
        <v>79</v>
      </c>
      <c r="Q49" s="23">
        <f t="shared" ca="1" si="9"/>
        <v>80</v>
      </c>
      <c r="R49" s="24"/>
      <c r="S49" s="22">
        <v>44</v>
      </c>
      <c r="T49" s="23">
        <f t="shared" ca="1" si="10"/>
        <v>80</v>
      </c>
      <c r="U49" s="23">
        <f t="shared" ca="1" si="10"/>
        <v>85</v>
      </c>
      <c r="V49" s="23">
        <f t="shared" ca="1" si="10"/>
        <v>86</v>
      </c>
      <c r="W49" s="23">
        <f t="shared" ca="1" si="10"/>
        <v>85</v>
      </c>
      <c r="X49" s="23">
        <f t="shared" ca="1" si="10"/>
        <v>82</v>
      </c>
      <c r="Y49" s="24"/>
      <c r="Z49" s="22">
        <v>44</v>
      </c>
      <c r="AA49" s="23">
        <f t="shared" ca="1" si="11"/>
        <v>72</v>
      </c>
      <c r="AB49" s="23">
        <f t="shared" ca="1" si="11"/>
        <v>68</v>
      </c>
      <c r="AC49" s="23">
        <f t="shared" ca="1" si="11"/>
        <v>65</v>
      </c>
      <c r="AD49" s="23">
        <f t="shared" ca="1" si="11"/>
        <v>68</v>
      </c>
      <c r="AE49" s="24"/>
      <c r="AF49" s="22">
        <v>44</v>
      </c>
      <c r="AG49" s="23">
        <f t="shared" ca="1" si="12"/>
        <v>82</v>
      </c>
      <c r="AH49" s="23">
        <f t="shared" ca="1" si="12"/>
        <v>78</v>
      </c>
      <c r="AI49" s="24"/>
      <c r="AJ49" s="22">
        <v>44</v>
      </c>
      <c r="AK49" s="25">
        <f t="shared" ca="1" si="8"/>
        <v>77.61</v>
      </c>
    </row>
    <row r="50" spans="14:37" x14ac:dyDescent="0.2">
      <c r="N50" s="22">
        <v>45</v>
      </c>
      <c r="O50" s="23">
        <f t="shared" ca="1" si="9"/>
        <v>74</v>
      </c>
      <c r="P50" s="23">
        <f t="shared" ca="1" si="9"/>
        <v>73</v>
      </c>
      <c r="Q50" s="23">
        <f t="shared" ca="1" si="9"/>
        <v>77</v>
      </c>
      <c r="R50" s="24"/>
      <c r="S50" s="22">
        <v>45</v>
      </c>
      <c r="T50" s="23">
        <f t="shared" ca="1" si="10"/>
        <v>87</v>
      </c>
      <c r="U50" s="23">
        <f t="shared" ca="1" si="10"/>
        <v>90</v>
      </c>
      <c r="V50" s="23">
        <f t="shared" ca="1" si="10"/>
        <v>85</v>
      </c>
      <c r="W50" s="23">
        <f t="shared" ca="1" si="10"/>
        <v>77</v>
      </c>
      <c r="X50" s="23">
        <f t="shared" ca="1" si="10"/>
        <v>85</v>
      </c>
      <c r="Y50" s="24"/>
      <c r="Z50" s="22">
        <v>45</v>
      </c>
      <c r="AA50" s="23">
        <f t="shared" ca="1" si="11"/>
        <v>63</v>
      </c>
      <c r="AB50" s="23">
        <f t="shared" ca="1" si="11"/>
        <v>61</v>
      </c>
      <c r="AC50" s="23">
        <f t="shared" ca="1" si="11"/>
        <v>66</v>
      </c>
      <c r="AD50" s="23">
        <f t="shared" ca="1" si="11"/>
        <v>71</v>
      </c>
      <c r="AE50" s="24"/>
      <c r="AF50" s="22">
        <v>45</v>
      </c>
      <c r="AG50" s="23">
        <f t="shared" ca="1" si="12"/>
        <v>66</v>
      </c>
      <c r="AH50" s="23">
        <f t="shared" ca="1" si="12"/>
        <v>65</v>
      </c>
      <c r="AI50" s="24"/>
      <c r="AJ50" s="22">
        <v>45</v>
      </c>
      <c r="AK50" s="25">
        <f t="shared" ca="1" si="8"/>
        <v>70.13000000000001</v>
      </c>
    </row>
    <row r="51" spans="14:37" x14ac:dyDescent="0.2">
      <c r="N51" s="22">
        <v>46</v>
      </c>
      <c r="O51" s="23">
        <f t="shared" ca="1" si="9"/>
        <v>84</v>
      </c>
      <c r="P51" s="23">
        <f t="shared" ca="1" si="9"/>
        <v>83</v>
      </c>
      <c r="Q51" s="23">
        <f t="shared" ca="1" si="9"/>
        <v>73</v>
      </c>
      <c r="R51" s="24"/>
      <c r="S51" s="22">
        <v>46</v>
      </c>
      <c r="T51" s="23">
        <f t="shared" ca="1" si="10"/>
        <v>82</v>
      </c>
      <c r="U51" s="23">
        <f t="shared" ca="1" si="10"/>
        <v>85</v>
      </c>
      <c r="V51" s="23">
        <f t="shared" ca="1" si="10"/>
        <v>88</v>
      </c>
      <c r="W51" s="23">
        <f t="shared" ca="1" si="10"/>
        <v>78</v>
      </c>
      <c r="X51" s="23">
        <f t="shared" ca="1" si="10"/>
        <v>87</v>
      </c>
      <c r="Y51" s="24"/>
      <c r="Z51" s="22">
        <v>46</v>
      </c>
      <c r="AA51" s="23">
        <f t="shared" ca="1" si="11"/>
        <v>64</v>
      </c>
      <c r="AB51" s="23">
        <f t="shared" ca="1" si="11"/>
        <v>60</v>
      </c>
      <c r="AC51" s="23">
        <f t="shared" ca="1" si="11"/>
        <v>64</v>
      </c>
      <c r="AD51" s="23">
        <f t="shared" ca="1" si="11"/>
        <v>68</v>
      </c>
      <c r="AE51" s="24"/>
      <c r="AF51" s="22">
        <v>46</v>
      </c>
      <c r="AG51" s="23">
        <f t="shared" ca="1" si="12"/>
        <v>58</v>
      </c>
      <c r="AH51" s="23">
        <f t="shared" ca="1" si="12"/>
        <v>62</v>
      </c>
      <c r="AI51" s="24"/>
      <c r="AJ51" s="22">
        <v>46</v>
      </c>
      <c r="AK51" s="25">
        <f t="shared" ca="1" si="8"/>
        <v>69.2</v>
      </c>
    </row>
    <row r="52" spans="14:37" x14ac:dyDescent="0.2">
      <c r="N52" s="22">
        <v>47</v>
      </c>
      <c r="O52" s="23">
        <f t="shared" ca="1" si="9"/>
        <v>82</v>
      </c>
      <c r="P52" s="23">
        <f t="shared" ca="1" si="9"/>
        <v>80</v>
      </c>
      <c r="Q52" s="23">
        <f t="shared" ca="1" si="9"/>
        <v>71</v>
      </c>
      <c r="R52" s="24"/>
      <c r="S52" s="22">
        <v>47</v>
      </c>
      <c r="T52" s="23">
        <f t="shared" ca="1" si="10"/>
        <v>82</v>
      </c>
      <c r="U52" s="23">
        <f t="shared" ca="1" si="10"/>
        <v>84</v>
      </c>
      <c r="V52" s="23">
        <f t="shared" ca="1" si="10"/>
        <v>82</v>
      </c>
      <c r="W52" s="23">
        <f t="shared" ca="1" si="10"/>
        <v>79</v>
      </c>
      <c r="X52" s="23">
        <f t="shared" ca="1" si="10"/>
        <v>85</v>
      </c>
      <c r="Y52" s="24"/>
      <c r="Z52" s="22">
        <v>47</v>
      </c>
      <c r="AA52" s="23">
        <f t="shared" ca="1" si="11"/>
        <v>59</v>
      </c>
      <c r="AB52" s="23">
        <f t="shared" ca="1" si="11"/>
        <v>58</v>
      </c>
      <c r="AC52" s="23">
        <f t="shared" ca="1" si="11"/>
        <v>67</v>
      </c>
      <c r="AD52" s="23">
        <f t="shared" ca="1" si="11"/>
        <v>69</v>
      </c>
      <c r="AE52" s="24"/>
      <c r="AF52" s="22">
        <v>47</v>
      </c>
      <c r="AG52" s="23">
        <f t="shared" ca="1" si="12"/>
        <v>72</v>
      </c>
      <c r="AH52" s="23">
        <f t="shared" ca="1" si="12"/>
        <v>54</v>
      </c>
      <c r="AI52" s="24"/>
      <c r="AJ52" s="22">
        <v>47</v>
      </c>
      <c r="AK52" s="25">
        <f t="shared" ca="1" si="8"/>
        <v>69.39</v>
      </c>
    </row>
    <row r="53" spans="14:37" x14ac:dyDescent="0.2">
      <c r="N53" s="22">
        <v>48</v>
      </c>
      <c r="O53" s="23">
        <f t="shared" ca="1" si="9"/>
        <v>78</v>
      </c>
      <c r="P53" s="23">
        <f t="shared" ca="1" si="9"/>
        <v>71</v>
      </c>
      <c r="Q53" s="23">
        <f t="shared" ca="1" si="9"/>
        <v>82</v>
      </c>
      <c r="R53" s="24"/>
      <c r="S53" s="22">
        <v>48</v>
      </c>
      <c r="T53" s="23">
        <f t="shared" ca="1" si="10"/>
        <v>91</v>
      </c>
      <c r="U53" s="23">
        <f t="shared" ca="1" si="10"/>
        <v>83</v>
      </c>
      <c r="V53" s="23">
        <f t="shared" ca="1" si="10"/>
        <v>83</v>
      </c>
      <c r="W53" s="23">
        <f t="shared" ca="1" si="10"/>
        <v>86</v>
      </c>
      <c r="X53" s="23">
        <f t="shared" ca="1" si="10"/>
        <v>83</v>
      </c>
      <c r="Y53" s="24"/>
      <c r="Z53" s="22">
        <v>48</v>
      </c>
      <c r="AA53" s="23">
        <f t="shared" ca="1" si="11"/>
        <v>64</v>
      </c>
      <c r="AB53" s="23">
        <f t="shared" ca="1" si="11"/>
        <v>74</v>
      </c>
      <c r="AC53" s="23">
        <f t="shared" ca="1" si="11"/>
        <v>59</v>
      </c>
      <c r="AD53" s="23">
        <f t="shared" ca="1" si="11"/>
        <v>60</v>
      </c>
      <c r="AE53" s="24"/>
      <c r="AF53" s="22">
        <v>48</v>
      </c>
      <c r="AG53" s="23">
        <f t="shared" ca="1" si="12"/>
        <v>72</v>
      </c>
      <c r="AH53" s="23">
        <f t="shared" ca="1" si="12"/>
        <v>83</v>
      </c>
      <c r="AI53" s="24"/>
      <c r="AJ53" s="22">
        <v>48</v>
      </c>
      <c r="AK53" s="25">
        <f t="shared" ca="1" si="8"/>
        <v>75.47</v>
      </c>
    </row>
    <row r="54" spans="14:37" x14ac:dyDescent="0.2">
      <c r="N54" s="22">
        <v>49</v>
      </c>
      <c r="O54" s="23">
        <f t="shared" ca="1" si="9"/>
        <v>77</v>
      </c>
      <c r="P54" s="23">
        <f t="shared" ca="1" si="9"/>
        <v>85</v>
      </c>
      <c r="Q54" s="23">
        <f t="shared" ca="1" si="9"/>
        <v>79</v>
      </c>
      <c r="R54" s="24"/>
      <c r="S54" s="22">
        <v>49</v>
      </c>
      <c r="T54" s="23">
        <f t="shared" ca="1" si="10"/>
        <v>84</v>
      </c>
      <c r="U54" s="23">
        <f t="shared" ca="1" si="10"/>
        <v>82</v>
      </c>
      <c r="V54" s="23">
        <f t="shared" ca="1" si="10"/>
        <v>81</v>
      </c>
      <c r="W54" s="23">
        <f t="shared" ca="1" si="10"/>
        <v>88</v>
      </c>
      <c r="X54" s="23">
        <f t="shared" ca="1" si="10"/>
        <v>84</v>
      </c>
      <c r="Y54" s="24"/>
      <c r="Z54" s="22">
        <v>49</v>
      </c>
      <c r="AA54" s="23">
        <f t="shared" ca="1" si="11"/>
        <v>72</v>
      </c>
      <c r="AB54" s="23">
        <f t="shared" ca="1" si="11"/>
        <v>64</v>
      </c>
      <c r="AC54" s="23">
        <f t="shared" ca="1" si="11"/>
        <v>73</v>
      </c>
      <c r="AD54" s="23">
        <f t="shared" ca="1" si="11"/>
        <v>64</v>
      </c>
      <c r="AE54" s="24"/>
      <c r="AF54" s="22">
        <v>49</v>
      </c>
      <c r="AG54" s="23">
        <f t="shared" ca="1" si="12"/>
        <v>66</v>
      </c>
      <c r="AH54" s="23">
        <f t="shared" ca="1" si="12"/>
        <v>69</v>
      </c>
      <c r="AI54" s="24"/>
      <c r="AJ54" s="22">
        <v>49</v>
      </c>
      <c r="AK54" s="25">
        <f t="shared" ca="1" si="8"/>
        <v>73.13</v>
      </c>
    </row>
    <row r="55" spans="14:37" x14ac:dyDescent="0.2">
      <c r="N55" s="22">
        <v>50</v>
      </c>
      <c r="O55" s="23">
        <f t="shared" ca="1" si="9"/>
        <v>83</v>
      </c>
      <c r="P55" s="23">
        <f t="shared" ca="1" si="9"/>
        <v>85</v>
      </c>
      <c r="Q55" s="23">
        <f t="shared" ca="1" si="9"/>
        <v>80</v>
      </c>
      <c r="R55" s="24"/>
      <c r="S55" s="22">
        <v>50</v>
      </c>
      <c r="T55" s="23">
        <f t="shared" ca="1" si="10"/>
        <v>84</v>
      </c>
      <c r="U55" s="23">
        <f t="shared" ca="1" si="10"/>
        <v>82</v>
      </c>
      <c r="V55" s="23">
        <f t="shared" ca="1" si="10"/>
        <v>89</v>
      </c>
      <c r="W55" s="23">
        <f t="shared" ca="1" si="10"/>
        <v>88</v>
      </c>
      <c r="X55" s="23">
        <f t="shared" ca="1" si="10"/>
        <v>78</v>
      </c>
      <c r="Y55" s="24"/>
      <c r="Z55" s="22">
        <v>50</v>
      </c>
      <c r="AA55" s="23">
        <f t="shared" ca="1" si="11"/>
        <v>64</v>
      </c>
      <c r="AB55" s="23">
        <f t="shared" ca="1" si="11"/>
        <v>61</v>
      </c>
      <c r="AC55" s="23">
        <f t="shared" ca="1" si="11"/>
        <v>71</v>
      </c>
      <c r="AD55" s="23">
        <f t="shared" ca="1" si="11"/>
        <v>59</v>
      </c>
      <c r="AE55" s="24"/>
      <c r="AF55" s="22">
        <v>50</v>
      </c>
      <c r="AG55" s="23">
        <f t="shared" ca="1" si="12"/>
        <v>66</v>
      </c>
      <c r="AH55" s="23">
        <f t="shared" ca="1" si="12"/>
        <v>80</v>
      </c>
      <c r="AI55" s="24"/>
      <c r="AJ55" s="22">
        <v>50</v>
      </c>
      <c r="AK55" s="25">
        <f t="shared" ca="1" si="8"/>
        <v>75.17</v>
      </c>
    </row>
    <row r="56" spans="14:37" x14ac:dyDescent="0.2">
      <c r="N56" s="22">
        <v>51</v>
      </c>
      <c r="O56" s="23">
        <f t="shared" ca="1" si="9"/>
        <v>85</v>
      </c>
      <c r="P56" s="23">
        <f t="shared" ca="1" si="9"/>
        <v>72</v>
      </c>
      <c r="Q56" s="23">
        <f t="shared" ca="1" si="9"/>
        <v>79</v>
      </c>
      <c r="R56" s="24"/>
      <c r="S56" s="22">
        <v>51</v>
      </c>
      <c r="T56" s="23">
        <f t="shared" ca="1" si="10"/>
        <v>87</v>
      </c>
      <c r="U56" s="23">
        <f t="shared" ca="1" si="10"/>
        <v>88</v>
      </c>
      <c r="V56" s="23">
        <f t="shared" ca="1" si="10"/>
        <v>91</v>
      </c>
      <c r="W56" s="23">
        <f t="shared" ca="1" si="10"/>
        <v>86</v>
      </c>
      <c r="X56" s="23">
        <f t="shared" ca="1" si="10"/>
        <v>88</v>
      </c>
      <c r="Y56" s="24"/>
      <c r="Z56" s="22">
        <v>51</v>
      </c>
      <c r="AA56" s="23">
        <f t="shared" ca="1" si="11"/>
        <v>63</v>
      </c>
      <c r="AB56" s="23">
        <f t="shared" ca="1" si="11"/>
        <v>66</v>
      </c>
      <c r="AC56" s="23">
        <f t="shared" ca="1" si="11"/>
        <v>65</v>
      </c>
      <c r="AD56" s="23">
        <f t="shared" ca="1" si="11"/>
        <v>60</v>
      </c>
      <c r="AE56" s="24"/>
      <c r="AF56" s="22">
        <v>51</v>
      </c>
      <c r="AG56" s="23">
        <f t="shared" ca="1" si="12"/>
        <v>74</v>
      </c>
      <c r="AH56" s="23">
        <f t="shared" ca="1" si="12"/>
        <v>83</v>
      </c>
      <c r="AI56" s="24"/>
      <c r="AJ56" s="22">
        <v>51</v>
      </c>
      <c r="AK56" s="25">
        <f t="shared" ca="1" si="8"/>
        <v>76.500000000000014</v>
      </c>
    </row>
    <row r="57" spans="14:37" x14ac:dyDescent="0.2">
      <c r="N57" s="22">
        <v>52</v>
      </c>
      <c r="O57" s="23">
        <f t="shared" ca="1" si="9"/>
        <v>79</v>
      </c>
      <c r="P57" s="23">
        <f t="shared" ca="1" si="9"/>
        <v>71</v>
      </c>
      <c r="Q57" s="23">
        <f t="shared" ca="1" si="9"/>
        <v>83</v>
      </c>
      <c r="R57" s="24"/>
      <c r="S57" s="22">
        <v>52</v>
      </c>
      <c r="T57" s="23">
        <f t="shared" ca="1" si="10"/>
        <v>83</v>
      </c>
      <c r="U57" s="23">
        <f t="shared" ca="1" si="10"/>
        <v>80</v>
      </c>
      <c r="V57" s="23">
        <f t="shared" ca="1" si="10"/>
        <v>89</v>
      </c>
      <c r="W57" s="23">
        <f t="shared" ca="1" si="10"/>
        <v>81</v>
      </c>
      <c r="X57" s="23">
        <f t="shared" ca="1" si="10"/>
        <v>83</v>
      </c>
      <c r="Y57" s="24"/>
      <c r="Z57" s="22">
        <v>52</v>
      </c>
      <c r="AA57" s="23">
        <f t="shared" ca="1" si="11"/>
        <v>64</v>
      </c>
      <c r="AB57" s="23">
        <f t="shared" ca="1" si="11"/>
        <v>60</v>
      </c>
      <c r="AC57" s="23">
        <f t="shared" ca="1" si="11"/>
        <v>70</v>
      </c>
      <c r="AD57" s="23">
        <f t="shared" ca="1" si="11"/>
        <v>66</v>
      </c>
      <c r="AE57" s="24"/>
      <c r="AF57" s="22">
        <v>52</v>
      </c>
      <c r="AG57" s="23">
        <f t="shared" ca="1" si="12"/>
        <v>76</v>
      </c>
      <c r="AH57" s="23">
        <f t="shared" ca="1" si="12"/>
        <v>69</v>
      </c>
      <c r="AI57" s="24"/>
      <c r="AJ57" s="22">
        <v>52</v>
      </c>
      <c r="AK57" s="25">
        <f t="shared" ca="1" si="8"/>
        <v>73.62</v>
      </c>
    </row>
    <row r="58" spans="14:37" x14ac:dyDescent="0.2">
      <c r="N58" s="22">
        <v>53</v>
      </c>
      <c r="O58" s="23">
        <f t="shared" ca="1" si="9"/>
        <v>90</v>
      </c>
      <c r="P58" s="23">
        <f t="shared" ca="1" si="9"/>
        <v>76</v>
      </c>
      <c r="Q58" s="23">
        <f t="shared" ca="1" si="9"/>
        <v>77</v>
      </c>
      <c r="R58" s="24"/>
      <c r="S58" s="22">
        <v>53</v>
      </c>
      <c r="T58" s="23">
        <f t="shared" ca="1" si="10"/>
        <v>82</v>
      </c>
      <c r="U58" s="23">
        <f t="shared" ca="1" si="10"/>
        <v>86</v>
      </c>
      <c r="V58" s="23">
        <f t="shared" ca="1" si="10"/>
        <v>87</v>
      </c>
      <c r="W58" s="23">
        <f t="shared" ca="1" si="10"/>
        <v>90</v>
      </c>
      <c r="X58" s="23">
        <f t="shared" ca="1" si="10"/>
        <v>89</v>
      </c>
      <c r="Y58" s="24"/>
      <c r="Z58" s="22">
        <v>53</v>
      </c>
      <c r="AA58" s="23">
        <f t="shared" ca="1" si="11"/>
        <v>70</v>
      </c>
      <c r="AB58" s="23">
        <f t="shared" ca="1" si="11"/>
        <v>68</v>
      </c>
      <c r="AC58" s="23">
        <f t="shared" ca="1" si="11"/>
        <v>65</v>
      </c>
      <c r="AD58" s="23">
        <f t="shared" ca="1" si="11"/>
        <v>63</v>
      </c>
      <c r="AE58" s="24"/>
      <c r="AF58" s="22">
        <v>53</v>
      </c>
      <c r="AG58" s="23">
        <f t="shared" ca="1" si="12"/>
        <v>72</v>
      </c>
      <c r="AH58" s="23">
        <f t="shared" ca="1" si="12"/>
        <v>78</v>
      </c>
      <c r="AI58" s="24"/>
      <c r="AJ58" s="22">
        <v>53</v>
      </c>
      <c r="AK58" s="25">
        <f t="shared" ca="1" si="8"/>
        <v>76.28</v>
      </c>
    </row>
    <row r="59" spans="14:37" x14ac:dyDescent="0.2">
      <c r="N59" s="22">
        <v>54</v>
      </c>
      <c r="O59" s="23">
        <f t="shared" ca="1" si="9"/>
        <v>84</v>
      </c>
      <c r="P59" s="23">
        <f t="shared" ca="1" si="9"/>
        <v>77</v>
      </c>
      <c r="Q59" s="23">
        <f t="shared" ca="1" si="9"/>
        <v>86</v>
      </c>
      <c r="R59" s="24"/>
      <c r="S59" s="22">
        <v>54</v>
      </c>
      <c r="T59" s="23">
        <f t="shared" ca="1" si="10"/>
        <v>90</v>
      </c>
      <c r="U59" s="23">
        <f t="shared" ca="1" si="10"/>
        <v>85</v>
      </c>
      <c r="V59" s="23">
        <f t="shared" ca="1" si="10"/>
        <v>85</v>
      </c>
      <c r="W59" s="23">
        <f t="shared" ca="1" si="10"/>
        <v>85</v>
      </c>
      <c r="X59" s="23">
        <f t="shared" ca="1" si="10"/>
        <v>83</v>
      </c>
      <c r="Y59" s="24"/>
      <c r="Z59" s="22">
        <v>54</v>
      </c>
      <c r="AA59" s="23">
        <f t="shared" ca="1" si="11"/>
        <v>67</v>
      </c>
      <c r="AB59" s="23">
        <f t="shared" ca="1" si="11"/>
        <v>65</v>
      </c>
      <c r="AC59" s="23">
        <f t="shared" ca="1" si="11"/>
        <v>69</v>
      </c>
      <c r="AD59" s="23">
        <f t="shared" ca="1" si="11"/>
        <v>71</v>
      </c>
      <c r="AE59" s="24"/>
      <c r="AF59" s="22">
        <v>54</v>
      </c>
      <c r="AG59" s="23">
        <f t="shared" ca="1" si="12"/>
        <v>71</v>
      </c>
      <c r="AH59" s="23">
        <f t="shared" ca="1" si="12"/>
        <v>76</v>
      </c>
      <c r="AI59" s="24"/>
      <c r="AJ59" s="22">
        <v>54</v>
      </c>
      <c r="AK59" s="25">
        <f t="shared" ca="1" si="8"/>
        <v>76.260000000000005</v>
      </c>
    </row>
    <row r="60" spans="14:37" x14ac:dyDescent="0.2">
      <c r="N60" s="22">
        <v>55</v>
      </c>
      <c r="O60" s="23">
        <f t="shared" ca="1" si="9"/>
        <v>70</v>
      </c>
      <c r="P60" s="23">
        <f t="shared" ca="1" si="9"/>
        <v>75</v>
      </c>
      <c r="Q60" s="23">
        <f t="shared" ca="1" si="9"/>
        <v>75</v>
      </c>
      <c r="R60" s="24"/>
      <c r="S60" s="22">
        <v>55</v>
      </c>
      <c r="T60" s="23">
        <f t="shared" ca="1" si="10"/>
        <v>86</v>
      </c>
      <c r="U60" s="23">
        <f t="shared" ca="1" si="10"/>
        <v>81</v>
      </c>
      <c r="V60" s="23">
        <f t="shared" ca="1" si="10"/>
        <v>87</v>
      </c>
      <c r="W60" s="23">
        <f t="shared" ca="1" si="10"/>
        <v>88</v>
      </c>
      <c r="X60" s="23">
        <f t="shared" ca="1" si="10"/>
        <v>88</v>
      </c>
      <c r="Y60" s="24"/>
      <c r="Z60" s="22">
        <v>55</v>
      </c>
      <c r="AA60" s="23">
        <f t="shared" ca="1" si="11"/>
        <v>68</v>
      </c>
      <c r="AB60" s="23">
        <f t="shared" ca="1" si="11"/>
        <v>63</v>
      </c>
      <c r="AC60" s="23">
        <f t="shared" ca="1" si="11"/>
        <v>65</v>
      </c>
      <c r="AD60" s="23">
        <f t="shared" ca="1" si="11"/>
        <v>71</v>
      </c>
      <c r="AE60" s="24"/>
      <c r="AF60" s="22">
        <v>55</v>
      </c>
      <c r="AG60" s="23">
        <f t="shared" ca="1" si="12"/>
        <v>78</v>
      </c>
      <c r="AH60" s="23">
        <f t="shared" ca="1" si="12"/>
        <v>76</v>
      </c>
      <c r="AI60" s="24"/>
      <c r="AJ60" s="22">
        <v>55</v>
      </c>
      <c r="AK60" s="25">
        <f t="shared" ca="1" si="8"/>
        <v>74.75</v>
      </c>
    </row>
    <row r="61" spans="14:37" x14ac:dyDescent="0.2">
      <c r="N61" s="22">
        <v>56</v>
      </c>
      <c r="O61" s="23">
        <f t="shared" ca="1" si="9"/>
        <v>80</v>
      </c>
      <c r="P61" s="23">
        <f t="shared" ca="1" si="9"/>
        <v>89</v>
      </c>
      <c r="Q61" s="23">
        <f t="shared" ca="1" si="9"/>
        <v>81</v>
      </c>
      <c r="R61" s="24"/>
      <c r="S61" s="22">
        <v>56</v>
      </c>
      <c r="T61" s="23">
        <f t="shared" ca="1" si="10"/>
        <v>87</v>
      </c>
      <c r="U61" s="23">
        <f t="shared" ca="1" si="10"/>
        <v>88</v>
      </c>
      <c r="V61" s="23">
        <f t="shared" ca="1" si="10"/>
        <v>84</v>
      </c>
      <c r="W61" s="23">
        <f t="shared" ca="1" si="10"/>
        <v>87</v>
      </c>
      <c r="X61" s="23">
        <f t="shared" ca="1" si="10"/>
        <v>84</v>
      </c>
      <c r="Y61" s="24"/>
      <c r="Z61" s="22">
        <v>56</v>
      </c>
      <c r="AA61" s="23">
        <f t="shared" ca="1" si="11"/>
        <v>68</v>
      </c>
      <c r="AB61" s="23">
        <f t="shared" ca="1" si="11"/>
        <v>60</v>
      </c>
      <c r="AC61" s="23">
        <f t="shared" ca="1" si="11"/>
        <v>58</v>
      </c>
      <c r="AD61" s="23">
        <f t="shared" ca="1" si="11"/>
        <v>66</v>
      </c>
      <c r="AE61" s="24"/>
      <c r="AF61" s="22">
        <v>56</v>
      </c>
      <c r="AG61" s="23">
        <f t="shared" ca="1" si="12"/>
        <v>65</v>
      </c>
      <c r="AH61" s="23">
        <f t="shared" ca="1" si="12"/>
        <v>73</v>
      </c>
      <c r="AI61" s="24"/>
      <c r="AJ61" s="22">
        <v>56</v>
      </c>
      <c r="AK61" s="25">
        <f t="shared" ca="1" si="8"/>
        <v>73.8</v>
      </c>
    </row>
    <row r="62" spans="14:37" x14ac:dyDescent="0.2">
      <c r="N62" s="22">
        <v>57</v>
      </c>
      <c r="O62" s="23">
        <f t="shared" ca="1" si="9"/>
        <v>78</v>
      </c>
      <c r="P62" s="23">
        <f t="shared" ca="1" si="9"/>
        <v>84</v>
      </c>
      <c r="Q62" s="23">
        <f t="shared" ca="1" si="9"/>
        <v>72</v>
      </c>
      <c r="R62" s="24"/>
      <c r="S62" s="22">
        <v>57</v>
      </c>
      <c r="T62" s="23">
        <f t="shared" ca="1" si="10"/>
        <v>87</v>
      </c>
      <c r="U62" s="23">
        <f t="shared" ca="1" si="10"/>
        <v>86</v>
      </c>
      <c r="V62" s="23">
        <f t="shared" ca="1" si="10"/>
        <v>85</v>
      </c>
      <c r="W62" s="23">
        <f t="shared" ca="1" si="10"/>
        <v>85</v>
      </c>
      <c r="X62" s="23">
        <f t="shared" ca="1" si="10"/>
        <v>80</v>
      </c>
      <c r="Y62" s="24"/>
      <c r="Z62" s="22">
        <v>57</v>
      </c>
      <c r="AA62" s="23">
        <f t="shared" ca="1" si="11"/>
        <v>59</v>
      </c>
      <c r="AB62" s="23">
        <f t="shared" ca="1" si="11"/>
        <v>66</v>
      </c>
      <c r="AC62" s="23">
        <f t="shared" ca="1" si="11"/>
        <v>67</v>
      </c>
      <c r="AD62" s="23">
        <f t="shared" ca="1" si="11"/>
        <v>68</v>
      </c>
      <c r="AE62" s="24"/>
      <c r="AF62" s="22">
        <v>57</v>
      </c>
      <c r="AG62" s="23">
        <f t="shared" ca="1" si="12"/>
        <v>73</v>
      </c>
      <c r="AH62" s="23">
        <f t="shared" ca="1" si="12"/>
        <v>60</v>
      </c>
      <c r="AI62" s="24"/>
      <c r="AJ62" s="22">
        <v>57</v>
      </c>
      <c r="AK62" s="25">
        <f t="shared" ca="1" si="8"/>
        <v>71.460000000000008</v>
      </c>
    </row>
    <row r="63" spans="14:37" x14ac:dyDescent="0.2">
      <c r="N63" s="22">
        <v>58</v>
      </c>
      <c r="O63" s="23">
        <f t="shared" ca="1" si="9"/>
        <v>85</v>
      </c>
      <c r="P63" s="23">
        <f t="shared" ca="1" si="9"/>
        <v>83</v>
      </c>
      <c r="Q63" s="23">
        <f t="shared" ca="1" si="9"/>
        <v>84</v>
      </c>
      <c r="R63" s="24"/>
      <c r="S63" s="22">
        <v>58</v>
      </c>
      <c r="T63" s="23">
        <f t="shared" ca="1" si="10"/>
        <v>85</v>
      </c>
      <c r="U63" s="23">
        <f t="shared" ca="1" si="10"/>
        <v>82</v>
      </c>
      <c r="V63" s="23">
        <f t="shared" ca="1" si="10"/>
        <v>85</v>
      </c>
      <c r="W63" s="23">
        <f t="shared" ca="1" si="10"/>
        <v>89</v>
      </c>
      <c r="X63" s="23">
        <f t="shared" ca="1" si="10"/>
        <v>84</v>
      </c>
      <c r="Y63" s="24"/>
      <c r="Z63" s="22">
        <v>58</v>
      </c>
      <c r="AA63" s="23">
        <f t="shared" ca="1" si="11"/>
        <v>73</v>
      </c>
      <c r="AB63" s="23">
        <f t="shared" ca="1" si="11"/>
        <v>57</v>
      </c>
      <c r="AC63" s="23">
        <f t="shared" ca="1" si="11"/>
        <v>67</v>
      </c>
      <c r="AD63" s="23">
        <f t="shared" ca="1" si="11"/>
        <v>67</v>
      </c>
      <c r="AE63" s="24"/>
      <c r="AF63" s="22">
        <v>58</v>
      </c>
      <c r="AG63" s="23">
        <f t="shared" ca="1" si="12"/>
        <v>79</v>
      </c>
      <c r="AH63" s="23">
        <f t="shared" ca="1" si="12"/>
        <v>84</v>
      </c>
      <c r="AI63" s="24"/>
      <c r="AJ63" s="22">
        <v>58</v>
      </c>
      <c r="AK63" s="25">
        <f t="shared" ca="1" si="8"/>
        <v>79.5</v>
      </c>
    </row>
    <row r="64" spans="14:37" x14ac:dyDescent="0.2">
      <c r="N64" s="22">
        <v>59</v>
      </c>
      <c r="O64" s="23">
        <f t="shared" ca="1" si="9"/>
        <v>74</v>
      </c>
      <c r="P64" s="23">
        <f t="shared" ca="1" si="9"/>
        <v>84</v>
      </c>
      <c r="Q64" s="23">
        <f t="shared" ca="1" si="9"/>
        <v>74</v>
      </c>
      <c r="R64" s="24"/>
      <c r="S64" s="22">
        <v>59</v>
      </c>
      <c r="T64" s="23">
        <f t="shared" ca="1" si="10"/>
        <v>88</v>
      </c>
      <c r="U64" s="23">
        <f t="shared" ca="1" si="10"/>
        <v>87</v>
      </c>
      <c r="V64" s="23">
        <f t="shared" ca="1" si="10"/>
        <v>80</v>
      </c>
      <c r="W64" s="23">
        <f t="shared" ca="1" si="10"/>
        <v>85</v>
      </c>
      <c r="X64" s="23">
        <f t="shared" ca="1" si="10"/>
        <v>87</v>
      </c>
      <c r="Y64" s="24"/>
      <c r="Z64" s="22">
        <v>59</v>
      </c>
      <c r="AA64" s="23">
        <f t="shared" ca="1" si="11"/>
        <v>68</v>
      </c>
      <c r="AB64" s="23">
        <f t="shared" ca="1" si="11"/>
        <v>70</v>
      </c>
      <c r="AC64" s="23">
        <f t="shared" ca="1" si="11"/>
        <v>56</v>
      </c>
      <c r="AD64" s="23">
        <f t="shared" ca="1" si="11"/>
        <v>62</v>
      </c>
      <c r="AE64" s="24"/>
      <c r="AF64" s="22">
        <v>59</v>
      </c>
      <c r="AG64" s="23">
        <f t="shared" ca="1" si="12"/>
        <v>78</v>
      </c>
      <c r="AH64" s="23">
        <f t="shared" ca="1" si="12"/>
        <v>81</v>
      </c>
      <c r="AI64" s="24"/>
      <c r="AJ64" s="22">
        <v>59</v>
      </c>
      <c r="AK64" s="25">
        <f t="shared" ca="1" si="8"/>
        <v>76.34</v>
      </c>
    </row>
    <row r="65" spans="14:37" x14ac:dyDescent="0.2">
      <c r="N65" s="22">
        <v>60</v>
      </c>
      <c r="O65" s="23">
        <f t="shared" ca="1" si="9"/>
        <v>76</v>
      </c>
      <c r="P65" s="23">
        <f t="shared" ca="1" si="9"/>
        <v>86</v>
      </c>
      <c r="Q65" s="23">
        <f t="shared" ca="1" si="9"/>
        <v>76</v>
      </c>
      <c r="R65" s="24"/>
      <c r="S65" s="22">
        <v>60</v>
      </c>
      <c r="T65" s="23">
        <f t="shared" ca="1" si="10"/>
        <v>89</v>
      </c>
      <c r="U65" s="23">
        <f t="shared" ca="1" si="10"/>
        <v>84</v>
      </c>
      <c r="V65" s="23">
        <f t="shared" ca="1" si="10"/>
        <v>84</v>
      </c>
      <c r="W65" s="23">
        <f t="shared" ca="1" si="10"/>
        <v>83</v>
      </c>
      <c r="X65" s="23">
        <f t="shared" ca="1" si="10"/>
        <v>84</v>
      </c>
      <c r="Y65" s="24"/>
      <c r="Z65" s="22">
        <v>60</v>
      </c>
      <c r="AA65" s="23">
        <f t="shared" ca="1" si="11"/>
        <v>69</v>
      </c>
      <c r="AB65" s="23">
        <f t="shared" ca="1" si="11"/>
        <v>75</v>
      </c>
      <c r="AC65" s="23">
        <f t="shared" ca="1" si="11"/>
        <v>62</v>
      </c>
      <c r="AD65" s="23">
        <f t="shared" ca="1" si="11"/>
        <v>68</v>
      </c>
      <c r="AE65" s="24"/>
      <c r="AF65" s="22">
        <v>60</v>
      </c>
      <c r="AG65" s="23">
        <f t="shared" ca="1" si="12"/>
        <v>77</v>
      </c>
      <c r="AH65" s="23">
        <f t="shared" ca="1" si="12"/>
        <v>76</v>
      </c>
      <c r="AI65" s="24"/>
      <c r="AJ65" s="22">
        <v>60</v>
      </c>
      <c r="AK65" s="25">
        <f t="shared" ca="1" si="8"/>
        <v>76.580000000000013</v>
      </c>
    </row>
    <row r="66" spans="14:37" x14ac:dyDescent="0.2">
      <c r="N66" s="22">
        <v>61</v>
      </c>
      <c r="O66" s="23">
        <f t="shared" ca="1" si="9"/>
        <v>74</v>
      </c>
      <c r="P66" s="23">
        <f t="shared" ca="1" si="9"/>
        <v>80</v>
      </c>
      <c r="Q66" s="23">
        <f t="shared" ca="1" si="9"/>
        <v>85</v>
      </c>
      <c r="R66" s="24"/>
      <c r="S66" s="22">
        <v>61</v>
      </c>
      <c r="T66" s="23">
        <f t="shared" ca="1" si="10"/>
        <v>82</v>
      </c>
      <c r="U66" s="23">
        <f t="shared" ca="1" si="10"/>
        <v>86</v>
      </c>
      <c r="V66" s="23">
        <f t="shared" ca="1" si="10"/>
        <v>78</v>
      </c>
      <c r="W66" s="23">
        <f t="shared" ca="1" si="10"/>
        <v>85</v>
      </c>
      <c r="X66" s="23">
        <f t="shared" ca="1" si="10"/>
        <v>78</v>
      </c>
      <c r="Y66" s="24"/>
      <c r="Z66" s="22">
        <v>61</v>
      </c>
      <c r="AA66" s="23">
        <f t="shared" ca="1" si="11"/>
        <v>64</v>
      </c>
      <c r="AB66" s="23">
        <f t="shared" ca="1" si="11"/>
        <v>67</v>
      </c>
      <c r="AC66" s="23">
        <f t="shared" ca="1" si="11"/>
        <v>67</v>
      </c>
      <c r="AD66" s="23">
        <f t="shared" ca="1" si="11"/>
        <v>68</v>
      </c>
      <c r="AE66" s="24"/>
      <c r="AF66" s="22">
        <v>61</v>
      </c>
      <c r="AG66" s="23">
        <f t="shared" ca="1" si="12"/>
        <v>77</v>
      </c>
      <c r="AH66" s="23">
        <f t="shared" ca="1" si="12"/>
        <v>77</v>
      </c>
      <c r="AI66" s="24"/>
      <c r="AJ66" s="22">
        <v>61</v>
      </c>
      <c r="AK66" s="25">
        <f t="shared" ca="1" si="8"/>
        <v>76.179999999999993</v>
      </c>
    </row>
    <row r="67" spans="14:37" x14ac:dyDescent="0.2">
      <c r="N67" s="22">
        <v>62</v>
      </c>
      <c r="O67" s="23">
        <f t="shared" ca="1" si="9"/>
        <v>70</v>
      </c>
      <c r="P67" s="23">
        <f t="shared" ca="1" si="9"/>
        <v>76</v>
      </c>
      <c r="Q67" s="23">
        <f t="shared" ca="1" si="9"/>
        <v>76</v>
      </c>
      <c r="R67" s="24"/>
      <c r="S67" s="22">
        <v>62</v>
      </c>
      <c r="T67" s="23">
        <f t="shared" ca="1" si="10"/>
        <v>87</v>
      </c>
      <c r="U67" s="23">
        <f t="shared" ca="1" si="10"/>
        <v>81</v>
      </c>
      <c r="V67" s="23">
        <f t="shared" ca="1" si="10"/>
        <v>82</v>
      </c>
      <c r="W67" s="23">
        <f t="shared" ca="1" si="10"/>
        <v>85</v>
      </c>
      <c r="X67" s="23">
        <f t="shared" ca="1" si="10"/>
        <v>88</v>
      </c>
      <c r="Y67" s="24"/>
      <c r="Z67" s="22">
        <v>62</v>
      </c>
      <c r="AA67" s="23">
        <f t="shared" ca="1" si="11"/>
        <v>66</v>
      </c>
      <c r="AB67" s="23">
        <f t="shared" ca="1" si="11"/>
        <v>71</v>
      </c>
      <c r="AC67" s="23">
        <f t="shared" ca="1" si="11"/>
        <v>62</v>
      </c>
      <c r="AD67" s="23">
        <f t="shared" ca="1" si="11"/>
        <v>61</v>
      </c>
      <c r="AE67" s="24"/>
      <c r="AF67" s="22">
        <v>62</v>
      </c>
      <c r="AG67" s="23">
        <f t="shared" ca="1" si="12"/>
        <v>64</v>
      </c>
      <c r="AH67" s="23">
        <f t="shared" ca="1" si="12"/>
        <v>77</v>
      </c>
      <c r="AI67" s="24"/>
      <c r="AJ67" s="22">
        <v>62</v>
      </c>
      <c r="AK67" s="25">
        <f t="shared" ca="1" si="8"/>
        <v>71.86</v>
      </c>
    </row>
    <row r="68" spans="14:37" x14ac:dyDescent="0.2">
      <c r="N68" s="22">
        <v>63</v>
      </c>
      <c r="O68" s="23">
        <f t="shared" ca="1" si="9"/>
        <v>72</v>
      </c>
      <c r="P68" s="23">
        <f t="shared" ca="1" si="9"/>
        <v>76</v>
      </c>
      <c r="Q68" s="23">
        <f t="shared" ca="1" si="9"/>
        <v>75</v>
      </c>
      <c r="R68" s="24"/>
      <c r="S68" s="22">
        <v>63</v>
      </c>
      <c r="T68" s="23">
        <f t="shared" ca="1" si="10"/>
        <v>87</v>
      </c>
      <c r="U68" s="23">
        <f t="shared" ca="1" si="10"/>
        <v>84</v>
      </c>
      <c r="V68" s="23">
        <f t="shared" ca="1" si="10"/>
        <v>86</v>
      </c>
      <c r="W68" s="23">
        <f t="shared" ca="1" si="10"/>
        <v>83</v>
      </c>
      <c r="X68" s="23">
        <f t="shared" ca="1" si="10"/>
        <v>86</v>
      </c>
      <c r="Y68" s="24"/>
      <c r="Z68" s="22">
        <v>63</v>
      </c>
      <c r="AA68" s="23">
        <f t="shared" ca="1" si="11"/>
        <v>63</v>
      </c>
      <c r="AB68" s="23">
        <f t="shared" ca="1" si="11"/>
        <v>63</v>
      </c>
      <c r="AC68" s="23">
        <f t="shared" ca="1" si="11"/>
        <v>58</v>
      </c>
      <c r="AD68" s="23">
        <f t="shared" ca="1" si="11"/>
        <v>62</v>
      </c>
      <c r="AE68" s="24"/>
      <c r="AF68" s="22">
        <v>63</v>
      </c>
      <c r="AG68" s="23">
        <f t="shared" ca="1" si="12"/>
        <v>79</v>
      </c>
      <c r="AH68" s="23">
        <f t="shared" ca="1" si="12"/>
        <v>72</v>
      </c>
      <c r="AI68" s="24"/>
      <c r="AJ68" s="22">
        <v>63</v>
      </c>
      <c r="AK68" s="25">
        <f t="shared" ca="1" si="8"/>
        <v>73.320000000000007</v>
      </c>
    </row>
    <row r="69" spans="14:37" x14ac:dyDescent="0.2">
      <c r="N69" s="22">
        <v>64</v>
      </c>
      <c r="O69" s="23">
        <f t="shared" ca="1" si="9"/>
        <v>82</v>
      </c>
      <c r="P69" s="23">
        <f t="shared" ca="1" si="9"/>
        <v>76</v>
      </c>
      <c r="Q69" s="23">
        <f t="shared" ca="1" si="9"/>
        <v>86</v>
      </c>
      <c r="R69" s="24"/>
      <c r="S69" s="22">
        <v>64</v>
      </c>
      <c r="T69" s="23">
        <f t="shared" ca="1" si="10"/>
        <v>84</v>
      </c>
      <c r="U69" s="23">
        <f t="shared" ca="1" si="10"/>
        <v>87</v>
      </c>
      <c r="V69" s="23">
        <f t="shared" ca="1" si="10"/>
        <v>87</v>
      </c>
      <c r="W69" s="23">
        <f t="shared" ca="1" si="10"/>
        <v>87</v>
      </c>
      <c r="X69" s="23">
        <f t="shared" ca="1" si="10"/>
        <v>82</v>
      </c>
      <c r="Y69" s="24"/>
      <c r="Z69" s="22">
        <v>64</v>
      </c>
      <c r="AA69" s="23">
        <f t="shared" ca="1" si="11"/>
        <v>69</v>
      </c>
      <c r="AB69" s="23">
        <f t="shared" ca="1" si="11"/>
        <v>66</v>
      </c>
      <c r="AC69" s="23">
        <f t="shared" ca="1" si="11"/>
        <v>56</v>
      </c>
      <c r="AD69" s="23">
        <f t="shared" ca="1" si="11"/>
        <v>63</v>
      </c>
      <c r="AE69" s="24"/>
      <c r="AF69" s="22">
        <v>64</v>
      </c>
      <c r="AG69" s="23">
        <f t="shared" ca="1" si="12"/>
        <v>76</v>
      </c>
      <c r="AH69" s="23">
        <f t="shared" ca="1" si="12"/>
        <v>73</v>
      </c>
      <c r="AI69" s="24"/>
      <c r="AJ69" s="22">
        <v>64</v>
      </c>
      <c r="AK69" s="25">
        <f t="shared" ca="1" si="8"/>
        <v>75.44</v>
      </c>
    </row>
    <row r="70" spans="14:37" x14ac:dyDescent="0.2">
      <c r="N70" s="22">
        <v>65</v>
      </c>
      <c r="O70" s="23">
        <f t="shared" ca="1" si="9"/>
        <v>86</v>
      </c>
      <c r="P70" s="23">
        <f t="shared" ca="1" si="9"/>
        <v>83</v>
      </c>
      <c r="Q70" s="23">
        <f t="shared" ca="1" si="9"/>
        <v>82</v>
      </c>
      <c r="R70" s="24"/>
      <c r="S70" s="22">
        <v>65</v>
      </c>
      <c r="T70" s="23">
        <f t="shared" ca="1" si="10"/>
        <v>84</v>
      </c>
      <c r="U70" s="23">
        <f t="shared" ca="1" si="10"/>
        <v>86</v>
      </c>
      <c r="V70" s="23">
        <f t="shared" ca="1" si="10"/>
        <v>86</v>
      </c>
      <c r="W70" s="23">
        <f t="shared" ca="1" si="10"/>
        <v>88</v>
      </c>
      <c r="X70" s="23">
        <f t="shared" ca="1" si="10"/>
        <v>87</v>
      </c>
      <c r="Y70" s="24"/>
      <c r="Z70" s="22">
        <v>65</v>
      </c>
      <c r="AA70" s="23">
        <f t="shared" ca="1" si="11"/>
        <v>65</v>
      </c>
      <c r="AB70" s="23">
        <f t="shared" ca="1" si="11"/>
        <v>63</v>
      </c>
      <c r="AC70" s="23">
        <f t="shared" ca="1" si="11"/>
        <v>66</v>
      </c>
      <c r="AD70" s="23">
        <f t="shared" ca="1" si="11"/>
        <v>66</v>
      </c>
      <c r="AE70" s="24"/>
      <c r="AF70" s="22">
        <v>65</v>
      </c>
      <c r="AG70" s="23">
        <f t="shared" ca="1" si="12"/>
        <v>66</v>
      </c>
      <c r="AH70" s="23">
        <f t="shared" ca="1" si="12"/>
        <v>84</v>
      </c>
      <c r="AI70" s="24"/>
      <c r="AJ70" s="22">
        <v>65</v>
      </c>
      <c r="AK70" s="25">
        <f t="shared" ref="AK70:AK105" ca="1" si="13">0.3*AVERAGE(O70:Q70)+0.1*AVERAGE(T70:X70)+0.2*AVERAGE(AA70:AD70)+0.4*AVERAGE(AG70:AH70)</f>
        <v>76.72</v>
      </c>
    </row>
    <row r="71" spans="14:37" x14ac:dyDescent="0.2">
      <c r="N71" s="22">
        <v>66</v>
      </c>
      <c r="O71" s="23">
        <f t="shared" ref="O71:Q105" ca="1" si="14">MIN(100,ROUND($P$2+$P$3*_xlfn.NORM.S.INV(RAND()),0))</f>
        <v>80</v>
      </c>
      <c r="P71" s="23">
        <f t="shared" ca="1" si="14"/>
        <v>89</v>
      </c>
      <c r="Q71" s="23">
        <f t="shared" ca="1" si="14"/>
        <v>79</v>
      </c>
      <c r="R71" s="24"/>
      <c r="S71" s="22">
        <v>66</v>
      </c>
      <c r="T71" s="23">
        <f t="shared" ref="T71:X105" ca="1" si="15">ROUND($V$2+$V$3*_xlfn.NORM.S.INV(RAND()),0)</f>
        <v>87</v>
      </c>
      <c r="U71" s="23">
        <f t="shared" ca="1" si="15"/>
        <v>89</v>
      </c>
      <c r="V71" s="23">
        <f t="shared" ca="1" si="15"/>
        <v>88</v>
      </c>
      <c r="W71" s="23">
        <f t="shared" ca="1" si="15"/>
        <v>85</v>
      </c>
      <c r="X71" s="23">
        <f t="shared" ca="1" si="15"/>
        <v>86</v>
      </c>
      <c r="Y71" s="24"/>
      <c r="Z71" s="22">
        <v>66</v>
      </c>
      <c r="AA71" s="23">
        <f t="shared" ref="AA71:AD105" ca="1" si="16">ROUND($AC$2+$AC$3*_xlfn.NORM.S.INV(RAND()),0)</f>
        <v>66</v>
      </c>
      <c r="AB71" s="23">
        <f t="shared" ca="1" si="16"/>
        <v>65</v>
      </c>
      <c r="AC71" s="23">
        <f t="shared" ca="1" si="16"/>
        <v>60</v>
      </c>
      <c r="AD71" s="23">
        <f t="shared" ca="1" si="16"/>
        <v>60</v>
      </c>
      <c r="AE71" s="24"/>
      <c r="AF71" s="22">
        <v>66</v>
      </c>
      <c r="AG71" s="23">
        <f t="shared" ref="AG71:AH105" ca="1" si="17">MIN(100,ROUND($AG$2+$AG$3*_xlfn.NORM.S.INV(RAND()),0))</f>
        <v>67</v>
      </c>
      <c r="AH71" s="23">
        <f t="shared" ca="1" si="17"/>
        <v>71</v>
      </c>
      <c r="AI71" s="24"/>
      <c r="AJ71" s="22">
        <v>66</v>
      </c>
      <c r="AK71" s="25">
        <f t="shared" ca="1" si="13"/>
        <v>73.650000000000006</v>
      </c>
    </row>
    <row r="72" spans="14:37" x14ac:dyDescent="0.2">
      <c r="N72" s="22">
        <v>67</v>
      </c>
      <c r="O72" s="23">
        <f t="shared" ca="1" si="14"/>
        <v>83</v>
      </c>
      <c r="P72" s="23">
        <f t="shared" ca="1" si="14"/>
        <v>78</v>
      </c>
      <c r="Q72" s="23">
        <f t="shared" ca="1" si="14"/>
        <v>69</v>
      </c>
      <c r="R72" s="24"/>
      <c r="S72" s="22">
        <v>67</v>
      </c>
      <c r="T72" s="23">
        <f t="shared" ca="1" si="15"/>
        <v>86</v>
      </c>
      <c r="U72" s="23">
        <f t="shared" ca="1" si="15"/>
        <v>83</v>
      </c>
      <c r="V72" s="23">
        <f t="shared" ca="1" si="15"/>
        <v>84</v>
      </c>
      <c r="W72" s="23">
        <f t="shared" ca="1" si="15"/>
        <v>80</v>
      </c>
      <c r="X72" s="23">
        <f t="shared" ca="1" si="15"/>
        <v>86</v>
      </c>
      <c r="Y72" s="24"/>
      <c r="Z72" s="22">
        <v>67</v>
      </c>
      <c r="AA72" s="23">
        <f t="shared" ca="1" si="16"/>
        <v>68</v>
      </c>
      <c r="AB72" s="23">
        <f t="shared" ca="1" si="16"/>
        <v>74</v>
      </c>
      <c r="AC72" s="23">
        <f t="shared" ca="1" si="16"/>
        <v>70</v>
      </c>
      <c r="AD72" s="23">
        <f t="shared" ca="1" si="16"/>
        <v>67</v>
      </c>
      <c r="AE72" s="24"/>
      <c r="AF72" s="22">
        <v>67</v>
      </c>
      <c r="AG72" s="23">
        <f t="shared" ca="1" si="17"/>
        <v>74</v>
      </c>
      <c r="AH72" s="23">
        <f t="shared" ca="1" si="17"/>
        <v>78</v>
      </c>
      <c r="AI72" s="24"/>
      <c r="AJ72" s="22">
        <v>67</v>
      </c>
      <c r="AK72" s="25">
        <f t="shared" ca="1" si="13"/>
        <v>75.73</v>
      </c>
    </row>
    <row r="73" spans="14:37" x14ac:dyDescent="0.2">
      <c r="N73" s="22">
        <v>68</v>
      </c>
      <c r="O73" s="23">
        <f t="shared" ca="1" si="14"/>
        <v>81</v>
      </c>
      <c r="P73" s="23">
        <f t="shared" ca="1" si="14"/>
        <v>86</v>
      </c>
      <c r="Q73" s="23">
        <f t="shared" ca="1" si="14"/>
        <v>78</v>
      </c>
      <c r="R73" s="24"/>
      <c r="S73" s="22">
        <v>68</v>
      </c>
      <c r="T73" s="23">
        <f t="shared" ca="1" si="15"/>
        <v>81</v>
      </c>
      <c r="U73" s="23">
        <f t="shared" ca="1" si="15"/>
        <v>87</v>
      </c>
      <c r="V73" s="23">
        <f t="shared" ca="1" si="15"/>
        <v>83</v>
      </c>
      <c r="W73" s="23">
        <f t="shared" ca="1" si="15"/>
        <v>86</v>
      </c>
      <c r="X73" s="23">
        <f t="shared" ca="1" si="15"/>
        <v>87</v>
      </c>
      <c r="Y73" s="24"/>
      <c r="Z73" s="22">
        <v>68</v>
      </c>
      <c r="AA73" s="23">
        <f t="shared" ca="1" si="16"/>
        <v>72</v>
      </c>
      <c r="AB73" s="23">
        <f t="shared" ca="1" si="16"/>
        <v>62</v>
      </c>
      <c r="AC73" s="23">
        <f t="shared" ca="1" si="16"/>
        <v>68</v>
      </c>
      <c r="AD73" s="23">
        <f t="shared" ca="1" si="16"/>
        <v>69</v>
      </c>
      <c r="AE73" s="24"/>
      <c r="AF73" s="22">
        <v>68</v>
      </c>
      <c r="AG73" s="23">
        <f t="shared" ca="1" si="17"/>
        <v>60</v>
      </c>
      <c r="AH73" s="23">
        <f t="shared" ca="1" si="17"/>
        <v>88</v>
      </c>
      <c r="AI73" s="24"/>
      <c r="AJ73" s="22">
        <v>68</v>
      </c>
      <c r="AK73" s="25">
        <f t="shared" ca="1" si="13"/>
        <v>76.13</v>
      </c>
    </row>
    <row r="74" spans="14:37" x14ac:dyDescent="0.2">
      <c r="N74" s="22">
        <v>69</v>
      </c>
      <c r="O74" s="23">
        <f t="shared" ca="1" si="14"/>
        <v>74</v>
      </c>
      <c r="P74" s="23">
        <f t="shared" ca="1" si="14"/>
        <v>84</v>
      </c>
      <c r="Q74" s="23">
        <f t="shared" ca="1" si="14"/>
        <v>80</v>
      </c>
      <c r="R74" s="24"/>
      <c r="S74" s="22">
        <v>69</v>
      </c>
      <c r="T74" s="23">
        <f t="shared" ca="1" si="15"/>
        <v>80</v>
      </c>
      <c r="U74" s="23">
        <f t="shared" ca="1" si="15"/>
        <v>82</v>
      </c>
      <c r="V74" s="23">
        <f t="shared" ca="1" si="15"/>
        <v>90</v>
      </c>
      <c r="W74" s="23">
        <f t="shared" ca="1" si="15"/>
        <v>86</v>
      </c>
      <c r="X74" s="23">
        <f t="shared" ca="1" si="15"/>
        <v>86</v>
      </c>
      <c r="Y74" s="24"/>
      <c r="Z74" s="22">
        <v>69</v>
      </c>
      <c r="AA74" s="23">
        <f t="shared" ca="1" si="16"/>
        <v>60</v>
      </c>
      <c r="AB74" s="23">
        <f t="shared" ca="1" si="16"/>
        <v>59</v>
      </c>
      <c r="AC74" s="23">
        <f t="shared" ca="1" si="16"/>
        <v>68</v>
      </c>
      <c r="AD74" s="23">
        <f t="shared" ca="1" si="16"/>
        <v>72</v>
      </c>
      <c r="AE74" s="24"/>
      <c r="AF74" s="22">
        <v>69</v>
      </c>
      <c r="AG74" s="23">
        <f t="shared" ca="1" si="17"/>
        <v>79</v>
      </c>
      <c r="AH74" s="23">
        <f t="shared" ca="1" si="17"/>
        <v>80</v>
      </c>
      <c r="AI74" s="24"/>
      <c r="AJ74" s="22">
        <v>69</v>
      </c>
      <c r="AK74" s="25">
        <f t="shared" ca="1" si="13"/>
        <v>77.03</v>
      </c>
    </row>
    <row r="75" spans="14:37" x14ac:dyDescent="0.2">
      <c r="N75" s="22">
        <v>70</v>
      </c>
      <c r="O75" s="23">
        <f t="shared" ca="1" si="14"/>
        <v>79</v>
      </c>
      <c r="P75" s="23">
        <f t="shared" ca="1" si="14"/>
        <v>89</v>
      </c>
      <c r="Q75" s="23">
        <f t="shared" ca="1" si="14"/>
        <v>81</v>
      </c>
      <c r="R75" s="24"/>
      <c r="S75" s="22">
        <v>70</v>
      </c>
      <c r="T75" s="23">
        <f t="shared" ca="1" si="15"/>
        <v>86</v>
      </c>
      <c r="U75" s="23">
        <f t="shared" ca="1" si="15"/>
        <v>92</v>
      </c>
      <c r="V75" s="23">
        <f t="shared" ca="1" si="15"/>
        <v>85</v>
      </c>
      <c r="W75" s="23">
        <f t="shared" ca="1" si="15"/>
        <v>84</v>
      </c>
      <c r="X75" s="23">
        <f t="shared" ca="1" si="15"/>
        <v>88</v>
      </c>
      <c r="Y75" s="24"/>
      <c r="Z75" s="22">
        <v>70</v>
      </c>
      <c r="AA75" s="23">
        <f t="shared" ca="1" si="16"/>
        <v>67</v>
      </c>
      <c r="AB75" s="23">
        <f t="shared" ca="1" si="16"/>
        <v>60</v>
      </c>
      <c r="AC75" s="23">
        <f t="shared" ca="1" si="16"/>
        <v>71</v>
      </c>
      <c r="AD75" s="23">
        <f t="shared" ca="1" si="16"/>
        <v>60</v>
      </c>
      <c r="AE75" s="24"/>
      <c r="AF75" s="22">
        <v>70</v>
      </c>
      <c r="AG75" s="23">
        <f t="shared" ca="1" si="17"/>
        <v>85</v>
      </c>
      <c r="AH75" s="23">
        <f t="shared" ca="1" si="17"/>
        <v>85</v>
      </c>
      <c r="AI75" s="24"/>
      <c r="AJ75" s="22">
        <v>70</v>
      </c>
      <c r="AK75" s="25">
        <f t="shared" ca="1" si="13"/>
        <v>80.5</v>
      </c>
    </row>
    <row r="76" spans="14:37" x14ac:dyDescent="0.2">
      <c r="N76" s="22">
        <v>71</v>
      </c>
      <c r="O76" s="23">
        <f t="shared" ca="1" si="14"/>
        <v>85</v>
      </c>
      <c r="P76" s="23">
        <f t="shared" ca="1" si="14"/>
        <v>79</v>
      </c>
      <c r="Q76" s="23">
        <f t="shared" ca="1" si="14"/>
        <v>81</v>
      </c>
      <c r="R76" s="24"/>
      <c r="S76" s="22">
        <v>71</v>
      </c>
      <c r="T76" s="23">
        <f t="shared" ca="1" si="15"/>
        <v>84</v>
      </c>
      <c r="U76" s="23">
        <f t="shared" ca="1" si="15"/>
        <v>84</v>
      </c>
      <c r="V76" s="23">
        <f t="shared" ca="1" si="15"/>
        <v>81</v>
      </c>
      <c r="W76" s="23">
        <f t="shared" ca="1" si="15"/>
        <v>86</v>
      </c>
      <c r="X76" s="23">
        <f t="shared" ca="1" si="15"/>
        <v>87</v>
      </c>
      <c r="Y76" s="24"/>
      <c r="Z76" s="22">
        <v>71</v>
      </c>
      <c r="AA76" s="23">
        <f t="shared" ca="1" si="16"/>
        <v>63</v>
      </c>
      <c r="AB76" s="23">
        <f t="shared" ca="1" si="16"/>
        <v>67</v>
      </c>
      <c r="AC76" s="23">
        <f t="shared" ca="1" si="16"/>
        <v>67</v>
      </c>
      <c r="AD76" s="23">
        <f t="shared" ca="1" si="16"/>
        <v>60</v>
      </c>
      <c r="AE76" s="24"/>
      <c r="AF76" s="22">
        <v>71</v>
      </c>
      <c r="AG76" s="23">
        <f t="shared" ca="1" si="17"/>
        <v>68</v>
      </c>
      <c r="AH76" s="23">
        <f t="shared" ca="1" si="17"/>
        <v>74</v>
      </c>
      <c r="AI76" s="24"/>
      <c r="AJ76" s="22">
        <v>71</v>
      </c>
      <c r="AK76" s="25">
        <f t="shared" ca="1" si="13"/>
        <v>74.19</v>
      </c>
    </row>
    <row r="77" spans="14:37" x14ac:dyDescent="0.2">
      <c r="N77" s="22">
        <v>72</v>
      </c>
      <c r="O77" s="23">
        <f t="shared" ca="1" si="14"/>
        <v>77</v>
      </c>
      <c r="P77" s="23">
        <f t="shared" ca="1" si="14"/>
        <v>84</v>
      </c>
      <c r="Q77" s="23">
        <f t="shared" ca="1" si="14"/>
        <v>82</v>
      </c>
      <c r="R77" s="24"/>
      <c r="S77" s="22">
        <v>72</v>
      </c>
      <c r="T77" s="23">
        <f t="shared" ca="1" si="15"/>
        <v>84</v>
      </c>
      <c r="U77" s="23">
        <f t="shared" ca="1" si="15"/>
        <v>81</v>
      </c>
      <c r="V77" s="23">
        <f t="shared" ca="1" si="15"/>
        <v>82</v>
      </c>
      <c r="W77" s="23">
        <f t="shared" ca="1" si="15"/>
        <v>82</v>
      </c>
      <c r="X77" s="23">
        <f t="shared" ca="1" si="15"/>
        <v>87</v>
      </c>
      <c r="Y77" s="24"/>
      <c r="Z77" s="22">
        <v>72</v>
      </c>
      <c r="AA77" s="23">
        <f t="shared" ca="1" si="16"/>
        <v>70</v>
      </c>
      <c r="AB77" s="23">
        <f t="shared" ca="1" si="16"/>
        <v>62</v>
      </c>
      <c r="AC77" s="23">
        <f t="shared" ca="1" si="16"/>
        <v>64</v>
      </c>
      <c r="AD77" s="23">
        <f t="shared" ca="1" si="16"/>
        <v>67</v>
      </c>
      <c r="AE77" s="24"/>
      <c r="AF77" s="22">
        <v>72</v>
      </c>
      <c r="AG77" s="23">
        <f t="shared" ca="1" si="17"/>
        <v>60</v>
      </c>
      <c r="AH77" s="23">
        <f t="shared" ca="1" si="17"/>
        <v>74</v>
      </c>
      <c r="AI77" s="24"/>
      <c r="AJ77" s="22">
        <v>72</v>
      </c>
      <c r="AK77" s="25">
        <f t="shared" ca="1" si="13"/>
        <v>72.570000000000007</v>
      </c>
    </row>
    <row r="78" spans="14:37" x14ac:dyDescent="0.2">
      <c r="N78" s="22">
        <v>73</v>
      </c>
      <c r="O78" s="23">
        <f t="shared" ca="1" si="14"/>
        <v>75</v>
      </c>
      <c r="P78" s="23">
        <f t="shared" ca="1" si="14"/>
        <v>88</v>
      </c>
      <c r="Q78" s="23">
        <f t="shared" ca="1" si="14"/>
        <v>81</v>
      </c>
      <c r="R78" s="24"/>
      <c r="S78" s="22">
        <v>73</v>
      </c>
      <c r="T78" s="23">
        <f t="shared" ca="1" si="15"/>
        <v>87</v>
      </c>
      <c r="U78" s="23">
        <f t="shared" ca="1" si="15"/>
        <v>85</v>
      </c>
      <c r="V78" s="23">
        <f t="shared" ca="1" si="15"/>
        <v>81</v>
      </c>
      <c r="W78" s="23">
        <f t="shared" ca="1" si="15"/>
        <v>82</v>
      </c>
      <c r="X78" s="23">
        <f t="shared" ca="1" si="15"/>
        <v>85</v>
      </c>
      <c r="Y78" s="24"/>
      <c r="Z78" s="22">
        <v>73</v>
      </c>
      <c r="AA78" s="23">
        <f t="shared" ca="1" si="16"/>
        <v>66</v>
      </c>
      <c r="AB78" s="23">
        <f t="shared" ca="1" si="16"/>
        <v>60</v>
      </c>
      <c r="AC78" s="23">
        <f t="shared" ca="1" si="16"/>
        <v>60</v>
      </c>
      <c r="AD78" s="23">
        <f t="shared" ca="1" si="16"/>
        <v>65</v>
      </c>
      <c r="AE78" s="24"/>
      <c r="AF78" s="22">
        <v>73</v>
      </c>
      <c r="AG78" s="23">
        <f t="shared" ca="1" si="17"/>
        <v>71</v>
      </c>
      <c r="AH78" s="23">
        <f t="shared" ca="1" si="17"/>
        <v>77</v>
      </c>
      <c r="AI78" s="24"/>
      <c r="AJ78" s="22">
        <v>73</v>
      </c>
      <c r="AK78" s="25">
        <f t="shared" ca="1" si="13"/>
        <v>74.949999999999989</v>
      </c>
    </row>
    <row r="79" spans="14:37" x14ac:dyDescent="0.2">
      <c r="N79" s="22">
        <v>74</v>
      </c>
      <c r="O79" s="23">
        <f t="shared" ca="1" si="14"/>
        <v>73</v>
      </c>
      <c r="P79" s="23">
        <f t="shared" ca="1" si="14"/>
        <v>75</v>
      </c>
      <c r="Q79" s="23">
        <f t="shared" ca="1" si="14"/>
        <v>77</v>
      </c>
      <c r="R79" s="24"/>
      <c r="S79" s="22">
        <v>74</v>
      </c>
      <c r="T79" s="23">
        <f t="shared" ca="1" si="15"/>
        <v>85</v>
      </c>
      <c r="U79" s="23">
        <f t="shared" ca="1" si="15"/>
        <v>87</v>
      </c>
      <c r="V79" s="23">
        <f t="shared" ca="1" si="15"/>
        <v>85</v>
      </c>
      <c r="W79" s="23">
        <f t="shared" ca="1" si="15"/>
        <v>82</v>
      </c>
      <c r="X79" s="23">
        <f t="shared" ca="1" si="15"/>
        <v>86</v>
      </c>
      <c r="Y79" s="24"/>
      <c r="Z79" s="22">
        <v>74</v>
      </c>
      <c r="AA79" s="23">
        <f t="shared" ca="1" si="16"/>
        <v>61</v>
      </c>
      <c r="AB79" s="23">
        <f t="shared" ca="1" si="16"/>
        <v>64</v>
      </c>
      <c r="AC79" s="23">
        <f t="shared" ca="1" si="16"/>
        <v>61</v>
      </c>
      <c r="AD79" s="23">
        <f t="shared" ca="1" si="16"/>
        <v>73</v>
      </c>
      <c r="AE79" s="24"/>
      <c r="AF79" s="22">
        <v>74</v>
      </c>
      <c r="AG79" s="23">
        <f t="shared" ca="1" si="17"/>
        <v>71</v>
      </c>
      <c r="AH79" s="23">
        <f t="shared" ca="1" si="17"/>
        <v>77</v>
      </c>
      <c r="AI79" s="24"/>
      <c r="AJ79" s="22">
        <v>74</v>
      </c>
      <c r="AK79" s="25">
        <f t="shared" ca="1" si="13"/>
        <v>73.550000000000011</v>
      </c>
    </row>
    <row r="80" spans="14:37" x14ac:dyDescent="0.2">
      <c r="N80" s="22">
        <v>75</v>
      </c>
      <c r="O80" s="23">
        <f t="shared" ca="1" si="14"/>
        <v>86</v>
      </c>
      <c r="P80" s="23">
        <f t="shared" ca="1" si="14"/>
        <v>80</v>
      </c>
      <c r="Q80" s="23">
        <f t="shared" ca="1" si="14"/>
        <v>86</v>
      </c>
      <c r="R80" s="24"/>
      <c r="S80" s="22">
        <v>75</v>
      </c>
      <c r="T80" s="23">
        <f t="shared" ca="1" si="15"/>
        <v>88</v>
      </c>
      <c r="U80" s="23">
        <f t="shared" ca="1" si="15"/>
        <v>84</v>
      </c>
      <c r="V80" s="23">
        <f t="shared" ca="1" si="15"/>
        <v>87</v>
      </c>
      <c r="W80" s="23">
        <f t="shared" ca="1" si="15"/>
        <v>89</v>
      </c>
      <c r="X80" s="23">
        <f t="shared" ca="1" si="15"/>
        <v>92</v>
      </c>
      <c r="Y80" s="24"/>
      <c r="Z80" s="22">
        <v>75</v>
      </c>
      <c r="AA80" s="23">
        <f t="shared" ca="1" si="16"/>
        <v>67</v>
      </c>
      <c r="AB80" s="23">
        <f t="shared" ca="1" si="16"/>
        <v>55</v>
      </c>
      <c r="AC80" s="23">
        <f t="shared" ca="1" si="16"/>
        <v>65</v>
      </c>
      <c r="AD80" s="23">
        <f t="shared" ca="1" si="16"/>
        <v>69</v>
      </c>
      <c r="AE80" s="24"/>
      <c r="AF80" s="22">
        <v>75</v>
      </c>
      <c r="AG80" s="23">
        <f t="shared" ca="1" si="17"/>
        <v>75</v>
      </c>
      <c r="AH80" s="23">
        <f t="shared" ca="1" si="17"/>
        <v>83</v>
      </c>
      <c r="AI80" s="24"/>
      <c r="AJ80" s="22">
        <v>75</v>
      </c>
      <c r="AK80" s="25">
        <f t="shared" ca="1" si="13"/>
        <v>78.400000000000006</v>
      </c>
    </row>
    <row r="81" spans="14:37" x14ac:dyDescent="0.2">
      <c r="N81" s="22">
        <v>76</v>
      </c>
      <c r="O81" s="23">
        <f t="shared" ca="1" si="14"/>
        <v>88</v>
      </c>
      <c r="P81" s="23">
        <f t="shared" ca="1" si="14"/>
        <v>83</v>
      </c>
      <c r="Q81" s="23">
        <f t="shared" ca="1" si="14"/>
        <v>83</v>
      </c>
      <c r="R81" s="24"/>
      <c r="S81" s="22">
        <v>76</v>
      </c>
      <c r="T81" s="23">
        <f t="shared" ca="1" si="15"/>
        <v>84</v>
      </c>
      <c r="U81" s="23">
        <f t="shared" ca="1" si="15"/>
        <v>83</v>
      </c>
      <c r="V81" s="23">
        <f t="shared" ca="1" si="15"/>
        <v>94</v>
      </c>
      <c r="W81" s="23">
        <f t="shared" ca="1" si="15"/>
        <v>88</v>
      </c>
      <c r="X81" s="23">
        <f t="shared" ca="1" si="15"/>
        <v>89</v>
      </c>
      <c r="Y81" s="24"/>
      <c r="Z81" s="22">
        <v>76</v>
      </c>
      <c r="AA81" s="23">
        <f t="shared" ca="1" si="16"/>
        <v>66</v>
      </c>
      <c r="AB81" s="23">
        <f t="shared" ca="1" si="16"/>
        <v>57</v>
      </c>
      <c r="AC81" s="23">
        <f t="shared" ca="1" si="16"/>
        <v>67</v>
      </c>
      <c r="AD81" s="23">
        <f t="shared" ca="1" si="16"/>
        <v>63</v>
      </c>
      <c r="AE81" s="24"/>
      <c r="AF81" s="22">
        <v>76</v>
      </c>
      <c r="AG81" s="23">
        <f t="shared" ca="1" si="17"/>
        <v>58</v>
      </c>
      <c r="AH81" s="23">
        <f t="shared" ca="1" si="17"/>
        <v>73</v>
      </c>
      <c r="AI81" s="24"/>
      <c r="AJ81" s="22">
        <v>76</v>
      </c>
      <c r="AK81" s="25">
        <f t="shared" ca="1" si="13"/>
        <v>73.010000000000005</v>
      </c>
    </row>
    <row r="82" spans="14:37" x14ac:dyDescent="0.2">
      <c r="N82" s="22">
        <v>77</v>
      </c>
      <c r="O82" s="23">
        <f t="shared" ca="1" si="14"/>
        <v>76</v>
      </c>
      <c r="P82" s="23">
        <f t="shared" ca="1" si="14"/>
        <v>86</v>
      </c>
      <c r="Q82" s="23">
        <f t="shared" ca="1" si="14"/>
        <v>73</v>
      </c>
      <c r="R82" s="24"/>
      <c r="S82" s="22">
        <v>77</v>
      </c>
      <c r="T82" s="23">
        <f t="shared" ca="1" si="15"/>
        <v>82</v>
      </c>
      <c r="U82" s="23">
        <f t="shared" ca="1" si="15"/>
        <v>81</v>
      </c>
      <c r="V82" s="23">
        <f t="shared" ca="1" si="15"/>
        <v>84</v>
      </c>
      <c r="W82" s="23">
        <f t="shared" ca="1" si="15"/>
        <v>90</v>
      </c>
      <c r="X82" s="23">
        <f t="shared" ca="1" si="15"/>
        <v>79</v>
      </c>
      <c r="Y82" s="24"/>
      <c r="Z82" s="22">
        <v>77</v>
      </c>
      <c r="AA82" s="23">
        <f t="shared" ca="1" si="16"/>
        <v>62</v>
      </c>
      <c r="AB82" s="23">
        <f t="shared" ca="1" si="16"/>
        <v>62</v>
      </c>
      <c r="AC82" s="23">
        <f t="shared" ca="1" si="16"/>
        <v>61</v>
      </c>
      <c r="AD82" s="23">
        <f t="shared" ca="1" si="16"/>
        <v>68</v>
      </c>
      <c r="AE82" s="24"/>
      <c r="AF82" s="22">
        <v>77</v>
      </c>
      <c r="AG82" s="23">
        <f t="shared" ca="1" si="17"/>
        <v>80</v>
      </c>
      <c r="AH82" s="23">
        <f t="shared" ca="1" si="17"/>
        <v>66</v>
      </c>
      <c r="AI82" s="24"/>
      <c r="AJ82" s="22">
        <v>77</v>
      </c>
      <c r="AK82" s="25">
        <f t="shared" ca="1" si="13"/>
        <v>73.67</v>
      </c>
    </row>
    <row r="83" spans="14:37" x14ac:dyDescent="0.2">
      <c r="N83" s="22">
        <v>78</v>
      </c>
      <c r="O83" s="23">
        <f t="shared" ca="1" si="14"/>
        <v>81</v>
      </c>
      <c r="P83" s="23">
        <f t="shared" ca="1" si="14"/>
        <v>86</v>
      </c>
      <c r="Q83" s="23">
        <f t="shared" ca="1" si="14"/>
        <v>73</v>
      </c>
      <c r="R83" s="24"/>
      <c r="S83" s="22">
        <v>78</v>
      </c>
      <c r="T83" s="23">
        <f t="shared" ca="1" si="15"/>
        <v>87</v>
      </c>
      <c r="U83" s="23">
        <f t="shared" ca="1" si="15"/>
        <v>88</v>
      </c>
      <c r="V83" s="23">
        <f t="shared" ca="1" si="15"/>
        <v>86</v>
      </c>
      <c r="W83" s="23">
        <f t="shared" ca="1" si="15"/>
        <v>86</v>
      </c>
      <c r="X83" s="23">
        <f t="shared" ca="1" si="15"/>
        <v>84</v>
      </c>
      <c r="Y83" s="24"/>
      <c r="Z83" s="22">
        <v>78</v>
      </c>
      <c r="AA83" s="23">
        <f t="shared" ca="1" si="16"/>
        <v>65</v>
      </c>
      <c r="AB83" s="23">
        <f t="shared" ca="1" si="16"/>
        <v>66</v>
      </c>
      <c r="AC83" s="23">
        <f t="shared" ca="1" si="16"/>
        <v>60</v>
      </c>
      <c r="AD83" s="23">
        <f t="shared" ca="1" si="16"/>
        <v>72</v>
      </c>
      <c r="AE83" s="24"/>
      <c r="AF83" s="22">
        <v>78</v>
      </c>
      <c r="AG83" s="23">
        <f t="shared" ca="1" si="17"/>
        <v>84</v>
      </c>
      <c r="AH83" s="23">
        <f t="shared" ca="1" si="17"/>
        <v>68</v>
      </c>
      <c r="AI83" s="24"/>
      <c r="AJ83" s="22">
        <v>78</v>
      </c>
      <c r="AK83" s="25">
        <f t="shared" ca="1" si="13"/>
        <v>76.17</v>
      </c>
    </row>
    <row r="84" spans="14:37" x14ac:dyDescent="0.2">
      <c r="N84" s="22">
        <v>79</v>
      </c>
      <c r="O84" s="23">
        <f t="shared" ca="1" si="14"/>
        <v>83</v>
      </c>
      <c r="P84" s="23">
        <f t="shared" ca="1" si="14"/>
        <v>85</v>
      </c>
      <c r="Q84" s="23">
        <f t="shared" ca="1" si="14"/>
        <v>75</v>
      </c>
      <c r="R84" s="24"/>
      <c r="S84" s="22">
        <v>79</v>
      </c>
      <c r="T84" s="23">
        <f t="shared" ca="1" si="15"/>
        <v>84</v>
      </c>
      <c r="U84" s="23">
        <f t="shared" ca="1" si="15"/>
        <v>84</v>
      </c>
      <c r="V84" s="23">
        <f t="shared" ca="1" si="15"/>
        <v>85</v>
      </c>
      <c r="W84" s="23">
        <f t="shared" ca="1" si="15"/>
        <v>89</v>
      </c>
      <c r="X84" s="23">
        <f t="shared" ca="1" si="15"/>
        <v>80</v>
      </c>
      <c r="Y84" s="24"/>
      <c r="Z84" s="22">
        <v>79</v>
      </c>
      <c r="AA84" s="23">
        <f t="shared" ca="1" si="16"/>
        <v>56</v>
      </c>
      <c r="AB84" s="23">
        <f t="shared" ca="1" si="16"/>
        <v>65</v>
      </c>
      <c r="AC84" s="23">
        <f t="shared" ca="1" si="16"/>
        <v>62</v>
      </c>
      <c r="AD84" s="23">
        <f t="shared" ca="1" si="16"/>
        <v>67</v>
      </c>
      <c r="AE84" s="24"/>
      <c r="AF84" s="22">
        <v>79</v>
      </c>
      <c r="AG84" s="23">
        <f t="shared" ca="1" si="17"/>
        <v>80</v>
      </c>
      <c r="AH84" s="23">
        <f t="shared" ca="1" si="17"/>
        <v>80</v>
      </c>
      <c r="AI84" s="24"/>
      <c r="AJ84" s="22">
        <v>79</v>
      </c>
      <c r="AK84" s="25">
        <f t="shared" ca="1" si="13"/>
        <v>77.240000000000009</v>
      </c>
    </row>
    <row r="85" spans="14:37" x14ac:dyDescent="0.2">
      <c r="N85" s="22">
        <v>80</v>
      </c>
      <c r="O85" s="23">
        <f t="shared" ca="1" si="14"/>
        <v>71</v>
      </c>
      <c r="P85" s="23">
        <f t="shared" ca="1" si="14"/>
        <v>83</v>
      </c>
      <c r="Q85" s="23">
        <f t="shared" ca="1" si="14"/>
        <v>74</v>
      </c>
      <c r="R85" s="24"/>
      <c r="S85" s="22">
        <v>80</v>
      </c>
      <c r="T85" s="23">
        <f t="shared" ca="1" si="15"/>
        <v>87</v>
      </c>
      <c r="U85" s="23">
        <f t="shared" ca="1" si="15"/>
        <v>82</v>
      </c>
      <c r="V85" s="23">
        <f t="shared" ca="1" si="15"/>
        <v>85</v>
      </c>
      <c r="W85" s="23">
        <f t="shared" ca="1" si="15"/>
        <v>84</v>
      </c>
      <c r="X85" s="23">
        <f t="shared" ca="1" si="15"/>
        <v>88</v>
      </c>
      <c r="Y85" s="24"/>
      <c r="Z85" s="22">
        <v>80</v>
      </c>
      <c r="AA85" s="23">
        <f t="shared" ca="1" si="16"/>
        <v>69</v>
      </c>
      <c r="AB85" s="23">
        <f t="shared" ca="1" si="16"/>
        <v>61</v>
      </c>
      <c r="AC85" s="23">
        <f t="shared" ca="1" si="16"/>
        <v>73</v>
      </c>
      <c r="AD85" s="23">
        <f t="shared" ca="1" si="16"/>
        <v>63</v>
      </c>
      <c r="AE85" s="24"/>
      <c r="AF85" s="22">
        <v>80</v>
      </c>
      <c r="AG85" s="23">
        <f t="shared" ca="1" si="17"/>
        <v>68</v>
      </c>
      <c r="AH85" s="23">
        <f t="shared" ca="1" si="17"/>
        <v>67</v>
      </c>
      <c r="AI85" s="24"/>
      <c r="AJ85" s="22">
        <v>80</v>
      </c>
      <c r="AK85" s="25">
        <f t="shared" ca="1" si="13"/>
        <v>71.62</v>
      </c>
    </row>
    <row r="86" spans="14:37" x14ac:dyDescent="0.2">
      <c r="N86" s="22">
        <v>81</v>
      </c>
      <c r="O86" s="23">
        <f t="shared" ca="1" si="14"/>
        <v>80</v>
      </c>
      <c r="P86" s="23">
        <f t="shared" ca="1" si="14"/>
        <v>79</v>
      </c>
      <c r="Q86" s="23">
        <f t="shared" ca="1" si="14"/>
        <v>80</v>
      </c>
      <c r="R86" s="24"/>
      <c r="S86" s="22">
        <v>81</v>
      </c>
      <c r="T86" s="23">
        <f t="shared" ca="1" si="15"/>
        <v>85</v>
      </c>
      <c r="U86" s="23">
        <f t="shared" ca="1" si="15"/>
        <v>79</v>
      </c>
      <c r="V86" s="23">
        <f t="shared" ca="1" si="15"/>
        <v>88</v>
      </c>
      <c r="W86" s="23">
        <f t="shared" ca="1" si="15"/>
        <v>82</v>
      </c>
      <c r="X86" s="23">
        <f t="shared" ca="1" si="15"/>
        <v>87</v>
      </c>
      <c r="Y86" s="24"/>
      <c r="Z86" s="22">
        <v>81</v>
      </c>
      <c r="AA86" s="23">
        <f t="shared" ca="1" si="16"/>
        <v>62</v>
      </c>
      <c r="AB86" s="23">
        <f t="shared" ca="1" si="16"/>
        <v>75</v>
      </c>
      <c r="AC86" s="23">
        <f t="shared" ca="1" si="16"/>
        <v>66</v>
      </c>
      <c r="AD86" s="23">
        <f t="shared" ca="1" si="16"/>
        <v>65</v>
      </c>
      <c r="AE86" s="24"/>
      <c r="AF86" s="22">
        <v>81</v>
      </c>
      <c r="AG86" s="23">
        <f t="shared" ca="1" si="17"/>
        <v>70</v>
      </c>
      <c r="AH86" s="23">
        <f t="shared" ca="1" si="17"/>
        <v>86</v>
      </c>
      <c r="AI86" s="24"/>
      <c r="AJ86" s="22">
        <v>81</v>
      </c>
      <c r="AK86" s="25">
        <f t="shared" ca="1" si="13"/>
        <v>76.92</v>
      </c>
    </row>
    <row r="87" spans="14:37" x14ac:dyDescent="0.2">
      <c r="N87" s="22">
        <v>82</v>
      </c>
      <c r="O87" s="23">
        <f t="shared" ca="1" si="14"/>
        <v>77</v>
      </c>
      <c r="P87" s="23">
        <f t="shared" ca="1" si="14"/>
        <v>84</v>
      </c>
      <c r="Q87" s="23">
        <f t="shared" ca="1" si="14"/>
        <v>87</v>
      </c>
      <c r="R87" s="24"/>
      <c r="S87" s="22">
        <v>82</v>
      </c>
      <c r="T87" s="23">
        <f t="shared" ca="1" si="15"/>
        <v>87</v>
      </c>
      <c r="U87" s="23">
        <f t="shared" ca="1" si="15"/>
        <v>86</v>
      </c>
      <c r="V87" s="23">
        <f t="shared" ca="1" si="15"/>
        <v>88</v>
      </c>
      <c r="W87" s="23">
        <f t="shared" ca="1" si="15"/>
        <v>85</v>
      </c>
      <c r="X87" s="23">
        <f t="shared" ca="1" si="15"/>
        <v>90</v>
      </c>
      <c r="Y87" s="24"/>
      <c r="Z87" s="22">
        <v>82</v>
      </c>
      <c r="AA87" s="23">
        <f t="shared" ca="1" si="16"/>
        <v>66</v>
      </c>
      <c r="AB87" s="23">
        <f t="shared" ca="1" si="16"/>
        <v>70</v>
      </c>
      <c r="AC87" s="23">
        <f t="shared" ca="1" si="16"/>
        <v>55</v>
      </c>
      <c r="AD87" s="23">
        <f t="shared" ca="1" si="16"/>
        <v>67</v>
      </c>
      <c r="AE87" s="24"/>
      <c r="AF87" s="22">
        <v>82</v>
      </c>
      <c r="AG87" s="23">
        <f t="shared" ca="1" si="17"/>
        <v>67</v>
      </c>
      <c r="AH87" s="23">
        <f t="shared" ca="1" si="17"/>
        <v>59</v>
      </c>
      <c r="AI87" s="24"/>
      <c r="AJ87" s="22">
        <v>82</v>
      </c>
      <c r="AK87" s="25">
        <f t="shared" ca="1" si="13"/>
        <v>71.62</v>
      </c>
    </row>
    <row r="88" spans="14:37" x14ac:dyDescent="0.2">
      <c r="N88" s="22">
        <v>83</v>
      </c>
      <c r="O88" s="23">
        <f t="shared" ca="1" si="14"/>
        <v>77</v>
      </c>
      <c r="P88" s="23">
        <f t="shared" ca="1" si="14"/>
        <v>73</v>
      </c>
      <c r="Q88" s="23">
        <f t="shared" ca="1" si="14"/>
        <v>76</v>
      </c>
      <c r="R88" s="24"/>
      <c r="S88" s="22">
        <v>83</v>
      </c>
      <c r="T88" s="23">
        <f t="shared" ca="1" si="15"/>
        <v>82</v>
      </c>
      <c r="U88" s="23">
        <f t="shared" ca="1" si="15"/>
        <v>86</v>
      </c>
      <c r="V88" s="23">
        <f t="shared" ca="1" si="15"/>
        <v>81</v>
      </c>
      <c r="W88" s="23">
        <f t="shared" ca="1" si="15"/>
        <v>86</v>
      </c>
      <c r="X88" s="23">
        <f t="shared" ca="1" si="15"/>
        <v>88</v>
      </c>
      <c r="Y88" s="24"/>
      <c r="Z88" s="22">
        <v>83</v>
      </c>
      <c r="AA88" s="23">
        <f t="shared" ca="1" si="16"/>
        <v>58</v>
      </c>
      <c r="AB88" s="23">
        <f t="shared" ca="1" si="16"/>
        <v>61</v>
      </c>
      <c r="AC88" s="23">
        <f t="shared" ca="1" si="16"/>
        <v>71</v>
      </c>
      <c r="AD88" s="23">
        <f t="shared" ca="1" si="16"/>
        <v>57</v>
      </c>
      <c r="AE88" s="24"/>
      <c r="AF88" s="22">
        <v>83</v>
      </c>
      <c r="AG88" s="23">
        <f t="shared" ca="1" si="17"/>
        <v>90</v>
      </c>
      <c r="AH88" s="23">
        <f t="shared" ca="1" si="17"/>
        <v>79</v>
      </c>
      <c r="AI88" s="24"/>
      <c r="AJ88" s="22">
        <v>83</v>
      </c>
      <c r="AK88" s="25">
        <f t="shared" ca="1" si="13"/>
        <v>77.210000000000008</v>
      </c>
    </row>
    <row r="89" spans="14:37" x14ac:dyDescent="0.2">
      <c r="N89" s="22">
        <v>84</v>
      </c>
      <c r="O89" s="23">
        <f t="shared" ca="1" si="14"/>
        <v>76</v>
      </c>
      <c r="P89" s="23">
        <f t="shared" ca="1" si="14"/>
        <v>82</v>
      </c>
      <c r="Q89" s="23">
        <f t="shared" ca="1" si="14"/>
        <v>86</v>
      </c>
      <c r="R89" s="24"/>
      <c r="S89" s="22">
        <v>84</v>
      </c>
      <c r="T89" s="23">
        <f t="shared" ca="1" si="15"/>
        <v>87</v>
      </c>
      <c r="U89" s="23">
        <f t="shared" ca="1" si="15"/>
        <v>80</v>
      </c>
      <c r="V89" s="23">
        <f t="shared" ca="1" si="15"/>
        <v>87</v>
      </c>
      <c r="W89" s="23">
        <f t="shared" ca="1" si="15"/>
        <v>86</v>
      </c>
      <c r="X89" s="23">
        <f t="shared" ca="1" si="15"/>
        <v>86</v>
      </c>
      <c r="Y89" s="24"/>
      <c r="Z89" s="22">
        <v>84</v>
      </c>
      <c r="AA89" s="23">
        <f t="shared" ca="1" si="16"/>
        <v>66</v>
      </c>
      <c r="AB89" s="23">
        <f t="shared" ca="1" si="16"/>
        <v>57</v>
      </c>
      <c r="AC89" s="23">
        <f t="shared" ca="1" si="16"/>
        <v>64</v>
      </c>
      <c r="AD89" s="23">
        <f t="shared" ca="1" si="16"/>
        <v>69</v>
      </c>
      <c r="AE89" s="24"/>
      <c r="AF89" s="22">
        <v>84</v>
      </c>
      <c r="AG89" s="23">
        <f t="shared" ca="1" si="17"/>
        <v>67</v>
      </c>
      <c r="AH89" s="23">
        <f t="shared" ca="1" si="17"/>
        <v>70</v>
      </c>
      <c r="AI89" s="24"/>
      <c r="AJ89" s="22">
        <v>84</v>
      </c>
      <c r="AK89" s="25">
        <f t="shared" ca="1" si="13"/>
        <v>73.12</v>
      </c>
    </row>
    <row r="90" spans="14:37" x14ac:dyDescent="0.2">
      <c r="N90" s="22">
        <v>85</v>
      </c>
      <c r="O90" s="23">
        <f t="shared" ca="1" si="14"/>
        <v>88</v>
      </c>
      <c r="P90" s="23">
        <f t="shared" ca="1" si="14"/>
        <v>89</v>
      </c>
      <c r="Q90" s="23">
        <f t="shared" ca="1" si="14"/>
        <v>86</v>
      </c>
      <c r="R90" s="24"/>
      <c r="S90" s="22">
        <v>85</v>
      </c>
      <c r="T90" s="23">
        <f t="shared" ca="1" si="15"/>
        <v>91</v>
      </c>
      <c r="U90" s="23">
        <f t="shared" ca="1" si="15"/>
        <v>87</v>
      </c>
      <c r="V90" s="23">
        <f t="shared" ca="1" si="15"/>
        <v>89</v>
      </c>
      <c r="W90" s="23">
        <f t="shared" ca="1" si="15"/>
        <v>90</v>
      </c>
      <c r="X90" s="23">
        <f t="shared" ca="1" si="15"/>
        <v>88</v>
      </c>
      <c r="Y90" s="24"/>
      <c r="Z90" s="22">
        <v>85</v>
      </c>
      <c r="AA90" s="23">
        <f t="shared" ca="1" si="16"/>
        <v>68</v>
      </c>
      <c r="AB90" s="23">
        <f t="shared" ca="1" si="16"/>
        <v>61</v>
      </c>
      <c r="AC90" s="23">
        <f t="shared" ca="1" si="16"/>
        <v>62</v>
      </c>
      <c r="AD90" s="23">
        <f t="shared" ca="1" si="16"/>
        <v>65</v>
      </c>
      <c r="AE90" s="24"/>
      <c r="AF90" s="22">
        <v>85</v>
      </c>
      <c r="AG90" s="23">
        <f t="shared" ca="1" si="17"/>
        <v>67</v>
      </c>
      <c r="AH90" s="23">
        <f t="shared" ca="1" si="17"/>
        <v>84</v>
      </c>
      <c r="AI90" s="24"/>
      <c r="AJ90" s="22">
        <v>85</v>
      </c>
      <c r="AK90" s="25">
        <f t="shared" ca="1" si="13"/>
        <v>78.2</v>
      </c>
    </row>
    <row r="91" spans="14:37" x14ac:dyDescent="0.2">
      <c r="N91" s="22">
        <v>86</v>
      </c>
      <c r="O91" s="23">
        <f t="shared" ca="1" si="14"/>
        <v>73</v>
      </c>
      <c r="P91" s="23">
        <f t="shared" ca="1" si="14"/>
        <v>72</v>
      </c>
      <c r="Q91" s="23">
        <f t="shared" ca="1" si="14"/>
        <v>83</v>
      </c>
      <c r="R91" s="24"/>
      <c r="S91" s="22">
        <v>86</v>
      </c>
      <c r="T91" s="23">
        <f t="shared" ca="1" si="15"/>
        <v>84</v>
      </c>
      <c r="U91" s="23">
        <f t="shared" ca="1" si="15"/>
        <v>83</v>
      </c>
      <c r="V91" s="23">
        <f t="shared" ca="1" si="15"/>
        <v>82</v>
      </c>
      <c r="W91" s="23">
        <f t="shared" ca="1" si="15"/>
        <v>88</v>
      </c>
      <c r="X91" s="23">
        <f t="shared" ca="1" si="15"/>
        <v>88</v>
      </c>
      <c r="Y91" s="24"/>
      <c r="Z91" s="22">
        <v>86</v>
      </c>
      <c r="AA91" s="23">
        <f t="shared" ca="1" si="16"/>
        <v>68</v>
      </c>
      <c r="AB91" s="23">
        <f t="shared" ca="1" si="16"/>
        <v>73</v>
      </c>
      <c r="AC91" s="23">
        <f t="shared" ca="1" si="16"/>
        <v>58</v>
      </c>
      <c r="AD91" s="23">
        <f t="shared" ca="1" si="16"/>
        <v>69</v>
      </c>
      <c r="AE91" s="24"/>
      <c r="AF91" s="22">
        <v>86</v>
      </c>
      <c r="AG91" s="23">
        <f t="shared" ca="1" si="17"/>
        <v>87</v>
      </c>
      <c r="AH91" s="23">
        <f t="shared" ca="1" si="17"/>
        <v>71</v>
      </c>
      <c r="AI91" s="24"/>
      <c r="AJ91" s="22">
        <v>86</v>
      </c>
      <c r="AK91" s="25">
        <f t="shared" ca="1" si="13"/>
        <v>76.300000000000011</v>
      </c>
    </row>
    <row r="92" spans="14:37" x14ac:dyDescent="0.2">
      <c r="N92" s="22">
        <v>87</v>
      </c>
      <c r="O92" s="23">
        <f t="shared" ca="1" si="14"/>
        <v>79</v>
      </c>
      <c r="P92" s="23">
        <f t="shared" ca="1" si="14"/>
        <v>85</v>
      </c>
      <c r="Q92" s="23">
        <f t="shared" ca="1" si="14"/>
        <v>78</v>
      </c>
      <c r="R92" s="24"/>
      <c r="S92" s="22">
        <v>87</v>
      </c>
      <c r="T92" s="23">
        <f t="shared" ca="1" si="15"/>
        <v>93</v>
      </c>
      <c r="U92" s="23">
        <f t="shared" ca="1" si="15"/>
        <v>85</v>
      </c>
      <c r="V92" s="23">
        <f t="shared" ca="1" si="15"/>
        <v>87</v>
      </c>
      <c r="W92" s="23">
        <f t="shared" ca="1" si="15"/>
        <v>79</v>
      </c>
      <c r="X92" s="23">
        <f t="shared" ca="1" si="15"/>
        <v>84</v>
      </c>
      <c r="Y92" s="24"/>
      <c r="Z92" s="22">
        <v>87</v>
      </c>
      <c r="AA92" s="23">
        <f t="shared" ca="1" si="16"/>
        <v>63</v>
      </c>
      <c r="AB92" s="23">
        <f t="shared" ca="1" si="16"/>
        <v>54</v>
      </c>
      <c r="AC92" s="23">
        <f t="shared" ca="1" si="16"/>
        <v>65</v>
      </c>
      <c r="AD92" s="23">
        <f t="shared" ca="1" si="16"/>
        <v>64</v>
      </c>
      <c r="AE92" s="24"/>
      <c r="AF92" s="22">
        <v>87</v>
      </c>
      <c r="AG92" s="23">
        <f t="shared" ca="1" si="17"/>
        <v>63</v>
      </c>
      <c r="AH92" s="23">
        <f t="shared" ca="1" si="17"/>
        <v>77</v>
      </c>
      <c r="AI92" s="24"/>
      <c r="AJ92" s="22">
        <v>87</v>
      </c>
      <c r="AK92" s="25">
        <f t="shared" ca="1" si="13"/>
        <v>73.06</v>
      </c>
    </row>
    <row r="93" spans="14:37" x14ac:dyDescent="0.2">
      <c r="N93" s="22">
        <v>88</v>
      </c>
      <c r="O93" s="23">
        <f t="shared" ca="1" si="14"/>
        <v>70</v>
      </c>
      <c r="P93" s="23">
        <f t="shared" ca="1" si="14"/>
        <v>75</v>
      </c>
      <c r="Q93" s="23">
        <f t="shared" ca="1" si="14"/>
        <v>76</v>
      </c>
      <c r="R93" s="24"/>
      <c r="S93" s="22">
        <v>88</v>
      </c>
      <c r="T93" s="23">
        <f t="shared" ca="1" si="15"/>
        <v>87</v>
      </c>
      <c r="U93" s="23">
        <f t="shared" ca="1" si="15"/>
        <v>83</v>
      </c>
      <c r="V93" s="23">
        <f t="shared" ca="1" si="15"/>
        <v>87</v>
      </c>
      <c r="W93" s="23">
        <f t="shared" ca="1" si="15"/>
        <v>80</v>
      </c>
      <c r="X93" s="23">
        <f t="shared" ca="1" si="15"/>
        <v>86</v>
      </c>
      <c r="Y93" s="24"/>
      <c r="Z93" s="22">
        <v>88</v>
      </c>
      <c r="AA93" s="23">
        <f t="shared" ca="1" si="16"/>
        <v>69</v>
      </c>
      <c r="AB93" s="23">
        <f t="shared" ca="1" si="16"/>
        <v>62</v>
      </c>
      <c r="AC93" s="23">
        <f t="shared" ca="1" si="16"/>
        <v>69</v>
      </c>
      <c r="AD93" s="23">
        <f t="shared" ca="1" si="16"/>
        <v>60</v>
      </c>
      <c r="AE93" s="24"/>
      <c r="AF93" s="22">
        <v>88</v>
      </c>
      <c r="AG93" s="23">
        <f t="shared" ca="1" si="17"/>
        <v>68</v>
      </c>
      <c r="AH93" s="23">
        <f t="shared" ca="1" si="17"/>
        <v>75</v>
      </c>
      <c r="AI93" s="24"/>
      <c r="AJ93" s="22">
        <v>88</v>
      </c>
      <c r="AK93" s="25">
        <f t="shared" ca="1" si="13"/>
        <v>72.16</v>
      </c>
    </row>
    <row r="94" spans="14:37" x14ac:dyDescent="0.2">
      <c r="N94" s="22">
        <v>89</v>
      </c>
      <c r="O94" s="23">
        <f t="shared" ca="1" si="14"/>
        <v>88</v>
      </c>
      <c r="P94" s="23">
        <f t="shared" ca="1" si="14"/>
        <v>79</v>
      </c>
      <c r="Q94" s="23">
        <f t="shared" ca="1" si="14"/>
        <v>85</v>
      </c>
      <c r="R94" s="24"/>
      <c r="S94" s="22">
        <v>89</v>
      </c>
      <c r="T94" s="23">
        <f t="shared" ca="1" si="15"/>
        <v>89</v>
      </c>
      <c r="U94" s="23">
        <f t="shared" ca="1" si="15"/>
        <v>80</v>
      </c>
      <c r="V94" s="23">
        <f t="shared" ca="1" si="15"/>
        <v>87</v>
      </c>
      <c r="W94" s="23">
        <f t="shared" ca="1" si="15"/>
        <v>88</v>
      </c>
      <c r="X94" s="23">
        <f t="shared" ca="1" si="15"/>
        <v>89</v>
      </c>
      <c r="Y94" s="24"/>
      <c r="Z94" s="22">
        <v>89</v>
      </c>
      <c r="AA94" s="23">
        <f t="shared" ca="1" si="16"/>
        <v>62</v>
      </c>
      <c r="AB94" s="23">
        <f t="shared" ca="1" si="16"/>
        <v>70</v>
      </c>
      <c r="AC94" s="23">
        <f t="shared" ca="1" si="16"/>
        <v>70</v>
      </c>
      <c r="AD94" s="23">
        <f t="shared" ca="1" si="16"/>
        <v>69</v>
      </c>
      <c r="AE94" s="24"/>
      <c r="AF94" s="22">
        <v>89</v>
      </c>
      <c r="AG94" s="23">
        <f t="shared" ca="1" si="17"/>
        <v>69</v>
      </c>
      <c r="AH94" s="23">
        <f t="shared" ca="1" si="17"/>
        <v>82</v>
      </c>
      <c r="AI94" s="24"/>
      <c r="AJ94" s="22">
        <v>89</v>
      </c>
      <c r="AK94" s="25">
        <f t="shared" ca="1" si="13"/>
        <v>77.61</v>
      </c>
    </row>
    <row r="95" spans="14:37" x14ac:dyDescent="0.2">
      <c r="N95" s="22">
        <v>90</v>
      </c>
      <c r="O95" s="23">
        <f t="shared" ca="1" si="14"/>
        <v>77</v>
      </c>
      <c r="P95" s="23">
        <f t="shared" ca="1" si="14"/>
        <v>80</v>
      </c>
      <c r="Q95" s="23">
        <f t="shared" ca="1" si="14"/>
        <v>86</v>
      </c>
      <c r="R95" s="24"/>
      <c r="S95" s="22">
        <v>90</v>
      </c>
      <c r="T95" s="23">
        <f t="shared" ca="1" si="15"/>
        <v>84</v>
      </c>
      <c r="U95" s="23">
        <f t="shared" ca="1" si="15"/>
        <v>86</v>
      </c>
      <c r="V95" s="23">
        <f t="shared" ca="1" si="15"/>
        <v>81</v>
      </c>
      <c r="W95" s="23">
        <f t="shared" ca="1" si="15"/>
        <v>85</v>
      </c>
      <c r="X95" s="23">
        <f t="shared" ca="1" si="15"/>
        <v>83</v>
      </c>
      <c r="Y95" s="24"/>
      <c r="Z95" s="22">
        <v>90</v>
      </c>
      <c r="AA95" s="23">
        <f t="shared" ca="1" si="16"/>
        <v>60</v>
      </c>
      <c r="AB95" s="23">
        <f t="shared" ca="1" si="16"/>
        <v>72</v>
      </c>
      <c r="AC95" s="23">
        <f t="shared" ca="1" si="16"/>
        <v>60</v>
      </c>
      <c r="AD95" s="23">
        <f t="shared" ca="1" si="16"/>
        <v>68</v>
      </c>
      <c r="AE95" s="24"/>
      <c r="AF95" s="22">
        <v>90</v>
      </c>
      <c r="AG95" s="23">
        <f t="shared" ca="1" si="17"/>
        <v>79</v>
      </c>
      <c r="AH95" s="23">
        <f t="shared" ca="1" si="17"/>
        <v>74</v>
      </c>
      <c r="AI95" s="24"/>
      <c r="AJ95" s="22">
        <v>90</v>
      </c>
      <c r="AK95" s="25">
        <f t="shared" ca="1" si="13"/>
        <v>76.28</v>
      </c>
    </row>
    <row r="96" spans="14:37" x14ac:dyDescent="0.2">
      <c r="N96" s="22">
        <v>91</v>
      </c>
      <c r="O96" s="23">
        <f t="shared" ca="1" si="14"/>
        <v>78</v>
      </c>
      <c r="P96" s="23">
        <f t="shared" ca="1" si="14"/>
        <v>83</v>
      </c>
      <c r="Q96" s="23">
        <f t="shared" ca="1" si="14"/>
        <v>83</v>
      </c>
      <c r="R96" s="24"/>
      <c r="S96" s="22">
        <v>91</v>
      </c>
      <c r="T96" s="23">
        <f t="shared" ca="1" si="15"/>
        <v>81</v>
      </c>
      <c r="U96" s="23">
        <f t="shared" ca="1" si="15"/>
        <v>90</v>
      </c>
      <c r="V96" s="23">
        <f t="shared" ca="1" si="15"/>
        <v>85</v>
      </c>
      <c r="W96" s="23">
        <f t="shared" ca="1" si="15"/>
        <v>80</v>
      </c>
      <c r="X96" s="23">
        <f t="shared" ca="1" si="15"/>
        <v>85</v>
      </c>
      <c r="Y96" s="24"/>
      <c r="Z96" s="22">
        <v>91</v>
      </c>
      <c r="AA96" s="23">
        <f t="shared" ca="1" si="16"/>
        <v>60</v>
      </c>
      <c r="AB96" s="23">
        <f t="shared" ca="1" si="16"/>
        <v>63</v>
      </c>
      <c r="AC96" s="23">
        <f t="shared" ca="1" si="16"/>
        <v>72</v>
      </c>
      <c r="AD96" s="23">
        <f t="shared" ca="1" si="16"/>
        <v>59</v>
      </c>
      <c r="AE96" s="24"/>
      <c r="AF96" s="22">
        <v>91</v>
      </c>
      <c r="AG96" s="23">
        <f t="shared" ca="1" si="17"/>
        <v>67</v>
      </c>
      <c r="AH96" s="23">
        <f t="shared" ca="1" si="17"/>
        <v>93</v>
      </c>
      <c r="AI96" s="24"/>
      <c r="AJ96" s="22">
        <v>91</v>
      </c>
      <c r="AK96" s="25">
        <f t="shared" ca="1" si="13"/>
        <v>77.52000000000001</v>
      </c>
    </row>
    <row r="97" spans="14:38" x14ac:dyDescent="0.2">
      <c r="N97" s="22">
        <v>92</v>
      </c>
      <c r="O97" s="23">
        <f t="shared" ca="1" si="14"/>
        <v>82</v>
      </c>
      <c r="P97" s="23">
        <f t="shared" ca="1" si="14"/>
        <v>80</v>
      </c>
      <c r="Q97" s="23">
        <f t="shared" ca="1" si="14"/>
        <v>86</v>
      </c>
      <c r="R97" s="24"/>
      <c r="S97" s="22">
        <v>92</v>
      </c>
      <c r="T97" s="23">
        <f t="shared" ca="1" si="15"/>
        <v>82</v>
      </c>
      <c r="U97" s="23">
        <f t="shared" ca="1" si="15"/>
        <v>79</v>
      </c>
      <c r="V97" s="23">
        <f t="shared" ca="1" si="15"/>
        <v>86</v>
      </c>
      <c r="W97" s="23">
        <f t="shared" ca="1" si="15"/>
        <v>82</v>
      </c>
      <c r="X97" s="23">
        <f t="shared" ca="1" si="15"/>
        <v>84</v>
      </c>
      <c r="Y97" s="24"/>
      <c r="Z97" s="22">
        <v>92</v>
      </c>
      <c r="AA97" s="23">
        <f t="shared" ca="1" si="16"/>
        <v>72</v>
      </c>
      <c r="AB97" s="23">
        <f t="shared" ca="1" si="16"/>
        <v>65</v>
      </c>
      <c r="AC97" s="23">
        <f t="shared" ca="1" si="16"/>
        <v>73</v>
      </c>
      <c r="AD97" s="23">
        <f t="shared" ca="1" si="16"/>
        <v>61</v>
      </c>
      <c r="AE97" s="24"/>
      <c r="AF97" s="22">
        <v>92</v>
      </c>
      <c r="AG97" s="23">
        <f t="shared" ca="1" si="17"/>
        <v>70</v>
      </c>
      <c r="AH97" s="23">
        <f t="shared" ca="1" si="17"/>
        <v>65</v>
      </c>
      <c r="AI97" s="24"/>
      <c r="AJ97" s="22">
        <v>92</v>
      </c>
      <c r="AK97" s="25">
        <f t="shared" ca="1" si="13"/>
        <v>73.61</v>
      </c>
    </row>
    <row r="98" spans="14:38" x14ac:dyDescent="0.2">
      <c r="N98" s="22">
        <v>93</v>
      </c>
      <c r="O98" s="23">
        <f t="shared" ca="1" si="14"/>
        <v>76</v>
      </c>
      <c r="P98" s="23">
        <f t="shared" ca="1" si="14"/>
        <v>83</v>
      </c>
      <c r="Q98" s="23">
        <f t="shared" ca="1" si="14"/>
        <v>88</v>
      </c>
      <c r="R98" s="24"/>
      <c r="S98" s="22">
        <v>93</v>
      </c>
      <c r="T98" s="23">
        <f t="shared" ca="1" si="15"/>
        <v>83</v>
      </c>
      <c r="U98" s="23">
        <f t="shared" ca="1" si="15"/>
        <v>82</v>
      </c>
      <c r="V98" s="23">
        <f t="shared" ca="1" si="15"/>
        <v>84</v>
      </c>
      <c r="W98" s="23">
        <f t="shared" ca="1" si="15"/>
        <v>85</v>
      </c>
      <c r="X98" s="23">
        <f t="shared" ca="1" si="15"/>
        <v>82</v>
      </c>
      <c r="Y98" s="24"/>
      <c r="Z98" s="22">
        <v>93</v>
      </c>
      <c r="AA98" s="23">
        <f t="shared" ca="1" si="16"/>
        <v>59</v>
      </c>
      <c r="AB98" s="23">
        <f t="shared" ca="1" si="16"/>
        <v>66</v>
      </c>
      <c r="AC98" s="23">
        <f t="shared" ca="1" si="16"/>
        <v>64</v>
      </c>
      <c r="AD98" s="23">
        <f t="shared" ca="1" si="16"/>
        <v>67</v>
      </c>
      <c r="AE98" s="24"/>
      <c r="AF98" s="22">
        <v>93</v>
      </c>
      <c r="AG98" s="23">
        <f t="shared" ca="1" si="17"/>
        <v>70</v>
      </c>
      <c r="AH98" s="23">
        <f t="shared" ca="1" si="17"/>
        <v>70</v>
      </c>
      <c r="AI98" s="24"/>
      <c r="AJ98" s="22">
        <v>93</v>
      </c>
      <c r="AK98" s="25">
        <f t="shared" ca="1" si="13"/>
        <v>73.819999999999993</v>
      </c>
    </row>
    <row r="99" spans="14:38" x14ac:dyDescent="0.2">
      <c r="N99" s="22">
        <v>94</v>
      </c>
      <c r="O99" s="23">
        <f t="shared" ca="1" si="14"/>
        <v>76</v>
      </c>
      <c r="P99" s="23">
        <f t="shared" ca="1" si="14"/>
        <v>81</v>
      </c>
      <c r="Q99" s="23">
        <f t="shared" ca="1" si="14"/>
        <v>81</v>
      </c>
      <c r="R99" s="24"/>
      <c r="S99" s="22">
        <v>94</v>
      </c>
      <c r="T99" s="23">
        <f t="shared" ca="1" si="15"/>
        <v>82</v>
      </c>
      <c r="U99" s="23">
        <f t="shared" ca="1" si="15"/>
        <v>83</v>
      </c>
      <c r="V99" s="23">
        <f t="shared" ca="1" si="15"/>
        <v>83</v>
      </c>
      <c r="W99" s="23">
        <f t="shared" ca="1" si="15"/>
        <v>82</v>
      </c>
      <c r="X99" s="23">
        <f t="shared" ca="1" si="15"/>
        <v>79</v>
      </c>
      <c r="Y99" s="24"/>
      <c r="Z99" s="22">
        <v>94</v>
      </c>
      <c r="AA99" s="23">
        <f t="shared" ca="1" si="16"/>
        <v>70</v>
      </c>
      <c r="AB99" s="23">
        <f t="shared" ca="1" si="16"/>
        <v>69</v>
      </c>
      <c r="AC99" s="23">
        <f t="shared" ca="1" si="16"/>
        <v>71</v>
      </c>
      <c r="AD99" s="23">
        <f t="shared" ca="1" si="16"/>
        <v>57</v>
      </c>
      <c r="AE99" s="24"/>
      <c r="AF99" s="22">
        <v>94</v>
      </c>
      <c r="AG99" s="23">
        <f t="shared" ca="1" si="17"/>
        <v>77</v>
      </c>
      <c r="AH99" s="23">
        <f t="shared" ca="1" si="17"/>
        <v>70</v>
      </c>
      <c r="AI99" s="24"/>
      <c r="AJ99" s="22">
        <v>94</v>
      </c>
      <c r="AK99" s="25">
        <f t="shared" ca="1" si="13"/>
        <v>74.73</v>
      </c>
    </row>
    <row r="100" spans="14:38" x14ac:dyDescent="0.2">
      <c r="N100" s="22">
        <v>95</v>
      </c>
      <c r="O100" s="23">
        <f t="shared" ca="1" si="14"/>
        <v>79</v>
      </c>
      <c r="P100" s="23">
        <f t="shared" ca="1" si="14"/>
        <v>77</v>
      </c>
      <c r="Q100" s="23">
        <f t="shared" ca="1" si="14"/>
        <v>82</v>
      </c>
      <c r="R100" s="24"/>
      <c r="S100" s="22">
        <v>95</v>
      </c>
      <c r="T100" s="23">
        <f t="shared" ca="1" si="15"/>
        <v>89</v>
      </c>
      <c r="U100" s="23">
        <f t="shared" ca="1" si="15"/>
        <v>84</v>
      </c>
      <c r="V100" s="23">
        <f t="shared" ca="1" si="15"/>
        <v>79</v>
      </c>
      <c r="W100" s="23">
        <f t="shared" ca="1" si="15"/>
        <v>87</v>
      </c>
      <c r="X100" s="23">
        <f t="shared" ca="1" si="15"/>
        <v>86</v>
      </c>
      <c r="Y100" s="24"/>
      <c r="Z100" s="22">
        <v>95</v>
      </c>
      <c r="AA100" s="23">
        <f t="shared" ca="1" si="16"/>
        <v>69</v>
      </c>
      <c r="AB100" s="23">
        <f t="shared" ca="1" si="16"/>
        <v>57</v>
      </c>
      <c r="AC100" s="23">
        <f t="shared" ca="1" si="16"/>
        <v>60</v>
      </c>
      <c r="AD100" s="23">
        <f t="shared" ca="1" si="16"/>
        <v>67</v>
      </c>
      <c r="AE100" s="24"/>
      <c r="AF100" s="22">
        <v>95</v>
      </c>
      <c r="AG100" s="23">
        <f t="shared" ca="1" si="17"/>
        <v>81</v>
      </c>
      <c r="AH100" s="23">
        <f t="shared" ca="1" si="17"/>
        <v>73</v>
      </c>
      <c r="AI100" s="24"/>
      <c r="AJ100" s="22">
        <v>95</v>
      </c>
      <c r="AK100" s="25">
        <f t="shared" ca="1" si="13"/>
        <v>75.75</v>
      </c>
    </row>
    <row r="101" spans="14:38" x14ac:dyDescent="0.2">
      <c r="N101" s="22">
        <v>96</v>
      </c>
      <c r="O101" s="23">
        <f t="shared" ca="1" si="14"/>
        <v>84</v>
      </c>
      <c r="P101" s="23">
        <f t="shared" ca="1" si="14"/>
        <v>74</v>
      </c>
      <c r="Q101" s="23">
        <f t="shared" ca="1" si="14"/>
        <v>74</v>
      </c>
      <c r="R101" s="24"/>
      <c r="S101" s="22">
        <v>96</v>
      </c>
      <c r="T101" s="23">
        <f t="shared" ca="1" si="15"/>
        <v>87</v>
      </c>
      <c r="U101" s="23">
        <f t="shared" ca="1" si="15"/>
        <v>83</v>
      </c>
      <c r="V101" s="23">
        <f t="shared" ca="1" si="15"/>
        <v>84</v>
      </c>
      <c r="W101" s="23">
        <f t="shared" ca="1" si="15"/>
        <v>82</v>
      </c>
      <c r="X101" s="23">
        <f t="shared" ca="1" si="15"/>
        <v>86</v>
      </c>
      <c r="Y101" s="24"/>
      <c r="Z101" s="22">
        <v>96</v>
      </c>
      <c r="AA101" s="23">
        <f t="shared" ca="1" si="16"/>
        <v>66</v>
      </c>
      <c r="AB101" s="23">
        <f t="shared" ca="1" si="16"/>
        <v>68</v>
      </c>
      <c r="AC101" s="23">
        <f t="shared" ca="1" si="16"/>
        <v>64</v>
      </c>
      <c r="AD101" s="23">
        <f t="shared" ca="1" si="16"/>
        <v>71</v>
      </c>
      <c r="AE101" s="24"/>
      <c r="AF101" s="22">
        <v>96</v>
      </c>
      <c r="AG101" s="23">
        <f t="shared" ca="1" si="17"/>
        <v>72</v>
      </c>
      <c r="AH101" s="23">
        <f t="shared" ca="1" si="17"/>
        <v>67</v>
      </c>
      <c r="AI101" s="24"/>
      <c r="AJ101" s="22">
        <v>96</v>
      </c>
      <c r="AK101" s="25">
        <f t="shared" ca="1" si="13"/>
        <v>72.89</v>
      </c>
    </row>
    <row r="102" spans="14:38" x14ac:dyDescent="0.2">
      <c r="N102" s="22">
        <v>97</v>
      </c>
      <c r="O102" s="23">
        <f t="shared" ca="1" si="14"/>
        <v>73</v>
      </c>
      <c r="P102" s="23">
        <f t="shared" ca="1" si="14"/>
        <v>71</v>
      </c>
      <c r="Q102" s="23">
        <f t="shared" ca="1" si="14"/>
        <v>76</v>
      </c>
      <c r="R102" s="24"/>
      <c r="S102" s="22">
        <v>97</v>
      </c>
      <c r="T102" s="23">
        <f t="shared" ca="1" si="15"/>
        <v>84</v>
      </c>
      <c r="U102" s="23">
        <f t="shared" ca="1" si="15"/>
        <v>86</v>
      </c>
      <c r="V102" s="23">
        <f t="shared" ca="1" si="15"/>
        <v>84</v>
      </c>
      <c r="W102" s="23">
        <f t="shared" ca="1" si="15"/>
        <v>85</v>
      </c>
      <c r="X102" s="23">
        <f t="shared" ca="1" si="15"/>
        <v>87</v>
      </c>
      <c r="Y102" s="24"/>
      <c r="Z102" s="22">
        <v>97</v>
      </c>
      <c r="AA102" s="23">
        <f t="shared" ca="1" si="16"/>
        <v>74</v>
      </c>
      <c r="AB102" s="23">
        <f t="shared" ca="1" si="16"/>
        <v>60</v>
      </c>
      <c r="AC102" s="23">
        <f t="shared" ca="1" si="16"/>
        <v>59</v>
      </c>
      <c r="AD102" s="23">
        <f t="shared" ca="1" si="16"/>
        <v>58</v>
      </c>
      <c r="AE102" s="24"/>
      <c r="AF102" s="22">
        <v>97</v>
      </c>
      <c r="AG102" s="23">
        <f t="shared" ca="1" si="17"/>
        <v>87</v>
      </c>
      <c r="AH102" s="23">
        <f t="shared" ca="1" si="17"/>
        <v>66</v>
      </c>
      <c r="AI102" s="24"/>
      <c r="AJ102" s="22">
        <v>97</v>
      </c>
      <c r="AK102" s="25">
        <f t="shared" ca="1" si="13"/>
        <v>73.669999999999987</v>
      </c>
    </row>
    <row r="103" spans="14:38" x14ac:dyDescent="0.2">
      <c r="N103" s="22">
        <v>98</v>
      </c>
      <c r="O103" s="23">
        <f t="shared" ca="1" si="14"/>
        <v>87</v>
      </c>
      <c r="P103" s="23">
        <f t="shared" ca="1" si="14"/>
        <v>89</v>
      </c>
      <c r="Q103" s="23">
        <f t="shared" ca="1" si="14"/>
        <v>70</v>
      </c>
      <c r="R103" s="24"/>
      <c r="S103" s="22">
        <v>98</v>
      </c>
      <c r="T103" s="23">
        <f t="shared" ca="1" si="15"/>
        <v>84</v>
      </c>
      <c r="U103" s="23">
        <f t="shared" ca="1" si="15"/>
        <v>84</v>
      </c>
      <c r="V103" s="23">
        <f t="shared" ca="1" si="15"/>
        <v>85</v>
      </c>
      <c r="W103" s="23">
        <f t="shared" ca="1" si="15"/>
        <v>87</v>
      </c>
      <c r="X103" s="23">
        <f t="shared" ca="1" si="15"/>
        <v>88</v>
      </c>
      <c r="Y103" s="24"/>
      <c r="Z103" s="22">
        <v>98</v>
      </c>
      <c r="AA103" s="23">
        <f t="shared" ca="1" si="16"/>
        <v>77</v>
      </c>
      <c r="AB103" s="23">
        <f t="shared" ca="1" si="16"/>
        <v>65</v>
      </c>
      <c r="AC103" s="23">
        <f t="shared" ca="1" si="16"/>
        <v>77</v>
      </c>
      <c r="AD103" s="23">
        <f t="shared" ca="1" si="16"/>
        <v>64</v>
      </c>
      <c r="AE103" s="24"/>
      <c r="AF103" s="22">
        <v>98</v>
      </c>
      <c r="AG103" s="23">
        <f t="shared" ca="1" si="17"/>
        <v>87</v>
      </c>
      <c r="AH103" s="23">
        <f t="shared" ca="1" si="17"/>
        <v>76</v>
      </c>
      <c r="AI103" s="24"/>
      <c r="AJ103" s="22">
        <v>98</v>
      </c>
      <c r="AK103" s="25">
        <f t="shared" ca="1" si="13"/>
        <v>79.91</v>
      </c>
    </row>
    <row r="104" spans="14:38" x14ac:dyDescent="0.2">
      <c r="N104" s="22">
        <v>99</v>
      </c>
      <c r="O104" s="23">
        <f t="shared" ca="1" si="14"/>
        <v>77</v>
      </c>
      <c r="P104" s="23">
        <f t="shared" ca="1" si="14"/>
        <v>76</v>
      </c>
      <c r="Q104" s="23">
        <f t="shared" ca="1" si="14"/>
        <v>74</v>
      </c>
      <c r="R104" s="24"/>
      <c r="S104" s="22">
        <v>99</v>
      </c>
      <c r="T104" s="23">
        <f t="shared" ca="1" si="15"/>
        <v>81</v>
      </c>
      <c r="U104" s="23">
        <f t="shared" ca="1" si="15"/>
        <v>82</v>
      </c>
      <c r="V104" s="23">
        <f t="shared" ca="1" si="15"/>
        <v>85</v>
      </c>
      <c r="W104" s="23">
        <f t="shared" ca="1" si="15"/>
        <v>86</v>
      </c>
      <c r="X104" s="23">
        <f t="shared" ca="1" si="15"/>
        <v>85</v>
      </c>
      <c r="Y104" s="24"/>
      <c r="Z104" s="22">
        <v>99</v>
      </c>
      <c r="AA104" s="23">
        <f t="shared" ca="1" si="16"/>
        <v>59</v>
      </c>
      <c r="AB104" s="23">
        <f t="shared" ca="1" si="16"/>
        <v>71</v>
      </c>
      <c r="AC104" s="23">
        <f t="shared" ca="1" si="16"/>
        <v>65</v>
      </c>
      <c r="AD104" s="23">
        <f t="shared" ca="1" si="16"/>
        <v>72</v>
      </c>
      <c r="AE104" s="24"/>
      <c r="AF104" s="22">
        <v>99</v>
      </c>
      <c r="AG104" s="23">
        <f t="shared" ca="1" si="17"/>
        <v>78</v>
      </c>
      <c r="AH104" s="23">
        <f t="shared" ca="1" si="17"/>
        <v>71</v>
      </c>
      <c r="AI104" s="24"/>
      <c r="AJ104" s="22">
        <v>99</v>
      </c>
      <c r="AK104" s="25">
        <f t="shared" ca="1" si="13"/>
        <v>74.23</v>
      </c>
    </row>
    <row r="105" spans="14:38" x14ac:dyDescent="0.2">
      <c r="N105" s="22">
        <v>100</v>
      </c>
      <c r="O105" s="23">
        <f t="shared" ca="1" si="14"/>
        <v>82</v>
      </c>
      <c r="P105" s="23">
        <f t="shared" ca="1" si="14"/>
        <v>85</v>
      </c>
      <c r="Q105" s="23">
        <f t="shared" ca="1" si="14"/>
        <v>72</v>
      </c>
      <c r="R105" s="24"/>
      <c r="S105" s="22">
        <v>100</v>
      </c>
      <c r="T105" s="23">
        <f t="shared" ca="1" si="15"/>
        <v>82</v>
      </c>
      <c r="U105" s="23">
        <f t="shared" ca="1" si="15"/>
        <v>83</v>
      </c>
      <c r="V105" s="23">
        <f t="shared" ca="1" si="15"/>
        <v>82</v>
      </c>
      <c r="W105" s="23">
        <f t="shared" ca="1" si="15"/>
        <v>86</v>
      </c>
      <c r="X105" s="23">
        <f t="shared" ca="1" si="15"/>
        <v>92</v>
      </c>
      <c r="Y105" s="24"/>
      <c r="Z105" s="22">
        <v>100</v>
      </c>
      <c r="AA105" s="23">
        <f t="shared" ca="1" si="16"/>
        <v>61</v>
      </c>
      <c r="AB105" s="23">
        <f t="shared" ca="1" si="16"/>
        <v>72</v>
      </c>
      <c r="AC105" s="23">
        <f t="shared" ca="1" si="16"/>
        <v>70</v>
      </c>
      <c r="AD105" s="23">
        <f t="shared" ca="1" si="16"/>
        <v>66</v>
      </c>
      <c r="AE105" s="24"/>
      <c r="AF105" s="22">
        <v>100</v>
      </c>
      <c r="AG105" s="23">
        <f t="shared" ca="1" si="17"/>
        <v>89</v>
      </c>
      <c r="AH105" s="23">
        <f t="shared" ca="1" si="17"/>
        <v>58</v>
      </c>
      <c r="AI105" s="24"/>
      <c r="AJ105" s="22">
        <v>100</v>
      </c>
      <c r="AK105" s="25">
        <f t="shared" ca="1" si="13"/>
        <v>75.250000000000014</v>
      </c>
    </row>
    <row r="106" spans="14:38" x14ac:dyDescent="0.2">
      <c r="O106" s="23"/>
      <c r="P106" s="23"/>
      <c r="Q106" s="23"/>
      <c r="T106" s="26"/>
      <c r="U106" s="26"/>
      <c r="V106" s="26"/>
      <c r="W106" s="26"/>
      <c r="X106" s="26"/>
      <c r="AA106" s="26"/>
      <c r="AB106" s="26"/>
      <c r="AC106" s="26"/>
      <c r="AD106" s="26"/>
      <c r="AG106" s="23"/>
      <c r="AH106" s="23"/>
    </row>
    <row r="107" spans="14:38" x14ac:dyDescent="0.2">
      <c r="AJ107" s="16" t="s">
        <v>49</v>
      </c>
      <c r="AK107" s="16" t="s">
        <v>50</v>
      </c>
      <c r="AL107" s="16" t="s">
        <v>51</v>
      </c>
    </row>
    <row r="108" spans="14:38" x14ac:dyDescent="0.2">
      <c r="AJ108" s="17">
        <v>64</v>
      </c>
      <c r="AK108" s="18">
        <v>65.989999999999995</v>
      </c>
      <c r="AL108" s="1">
        <f t="array" aca="1" ref="AL108:AL119" ca="1">FREQUENCY(AK6:AK105,AK108:AK119)</f>
        <v>0</v>
      </c>
    </row>
    <row r="109" spans="14:38" x14ac:dyDescent="0.2">
      <c r="AJ109" s="17">
        <v>66</v>
      </c>
      <c r="AK109" s="18">
        <v>67.989999999999995</v>
      </c>
      <c r="AL109" s="1">
        <f ca="1"/>
        <v>0</v>
      </c>
    </row>
    <row r="110" spans="14:38" x14ac:dyDescent="0.2">
      <c r="AJ110" s="17">
        <v>68</v>
      </c>
      <c r="AK110" s="18">
        <v>69.989999999999995</v>
      </c>
      <c r="AL110" s="1">
        <f ca="1"/>
        <v>2</v>
      </c>
    </row>
    <row r="111" spans="14:38" x14ac:dyDescent="0.2">
      <c r="AJ111" s="17">
        <v>70</v>
      </c>
      <c r="AK111" s="18">
        <v>71.989999999999995</v>
      </c>
      <c r="AL111" s="1">
        <f ca="1"/>
        <v>5</v>
      </c>
    </row>
    <row r="112" spans="14:38" x14ac:dyDescent="0.2">
      <c r="AJ112" s="17">
        <v>72</v>
      </c>
      <c r="AK112" s="18">
        <v>73.989999999999995</v>
      </c>
      <c r="AL112" s="1">
        <f ca="1"/>
        <v>25</v>
      </c>
    </row>
    <row r="113" spans="36:38" x14ac:dyDescent="0.2">
      <c r="AJ113" s="17">
        <v>74</v>
      </c>
      <c r="AK113" s="18">
        <v>75.989999999999995</v>
      </c>
      <c r="AL113" s="1">
        <f ca="1"/>
        <v>18</v>
      </c>
    </row>
    <row r="114" spans="36:38" x14ac:dyDescent="0.2">
      <c r="AJ114" s="17">
        <v>76</v>
      </c>
      <c r="AK114" s="18">
        <v>77.989999999999995</v>
      </c>
      <c r="AL114" s="1">
        <f ca="1"/>
        <v>33</v>
      </c>
    </row>
    <row r="115" spans="36:38" x14ac:dyDescent="0.2">
      <c r="AJ115" s="17">
        <v>78</v>
      </c>
      <c r="AK115" s="18">
        <v>79.989999999999995</v>
      </c>
      <c r="AL115" s="1">
        <f ca="1"/>
        <v>11</v>
      </c>
    </row>
    <row r="116" spans="36:38" x14ac:dyDescent="0.2">
      <c r="AJ116" s="17">
        <v>80</v>
      </c>
      <c r="AK116" s="18">
        <v>81.99</v>
      </c>
      <c r="AL116" s="1">
        <f ca="1"/>
        <v>5</v>
      </c>
    </row>
    <row r="117" spans="36:38" x14ac:dyDescent="0.2">
      <c r="AJ117" s="17">
        <v>82</v>
      </c>
      <c r="AK117" s="18">
        <v>83.99</v>
      </c>
      <c r="AL117" s="1">
        <f ca="1"/>
        <v>1</v>
      </c>
    </row>
    <row r="118" spans="36:38" x14ac:dyDescent="0.2">
      <c r="AJ118" s="17">
        <v>84</v>
      </c>
      <c r="AK118" s="18">
        <v>85.99</v>
      </c>
      <c r="AL118" s="1">
        <f ca="1"/>
        <v>0</v>
      </c>
    </row>
    <row r="119" spans="36:38" x14ac:dyDescent="0.2">
      <c r="AJ119" s="17">
        <v>86</v>
      </c>
      <c r="AK119" s="18">
        <v>87.99</v>
      </c>
      <c r="AL119" s="1">
        <f ca="1"/>
        <v>0</v>
      </c>
    </row>
    <row r="120" spans="36:38" x14ac:dyDescent="0.2">
      <c r="AJ120" s="17"/>
      <c r="AK120" s="18"/>
    </row>
    <row r="121" spans="36:38" x14ac:dyDescent="0.2">
      <c r="AJ121" s="17"/>
      <c r="AK121" s="18" t="s">
        <v>68</v>
      </c>
      <c r="AL121" s="1">
        <f ca="1">SUM(AL108:AL119)</f>
        <v>100</v>
      </c>
    </row>
    <row r="122" spans="36:38" x14ac:dyDescent="0.2">
      <c r="AJ122" s="17"/>
      <c r="AK122" s="18"/>
    </row>
    <row r="123" spans="36:38" x14ac:dyDescent="0.2">
      <c r="AJ123" s="17"/>
      <c r="AK123" s="18"/>
    </row>
    <row r="124" spans="36:38" x14ac:dyDescent="0.2">
      <c r="AJ124" s="17"/>
      <c r="AK124" s="18"/>
    </row>
  </sheetData>
  <sheetProtection sheet="1" formatCells="0" formatColumns="0" formatRows="0"/>
  <mergeCells count="9">
    <mergeCell ref="B11:C11"/>
    <mergeCell ref="B12:C12"/>
    <mergeCell ref="AJ2:AK2"/>
    <mergeCell ref="AJ3:AK3"/>
    <mergeCell ref="AF1:AH1"/>
    <mergeCell ref="N1:Q1"/>
    <mergeCell ref="S1:X1"/>
    <mergeCell ref="Z1:AD1"/>
    <mergeCell ref="B10:C10"/>
  </mergeCells>
  <phoneticPr fontId="0" type="noConversion"/>
  <pageMargins left="0.75" right="0.75" top="1" bottom="1" header="0.5" footer="0.5"/>
  <pageSetup scale="89" orientation="landscape" horizontalDpi="4294967293" verticalDpi="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7" sqref="G17"/>
    </sheetView>
  </sheetViews>
  <sheetFormatPr defaultRowHeight="12.75" x14ac:dyDescent="0.2"/>
  <sheetData>
    <row r="1" spans="1:1" x14ac:dyDescent="0.2">
      <c r="A1" t="s">
        <v>20</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Statistics Grades</vt:lpstr>
      <vt:lpstr>Simulation Results</vt:lpstr>
      <vt:lpstr>Extra Sheet</vt:lpstr>
      <vt:lpstr>CourseAvg</vt:lpstr>
      <vt:lpstr>ExamAvg</vt:lpstr>
      <vt:lpstr>LabAvg</vt:lpstr>
      <vt:lpstr>'Simulation Results'!Print_Area</vt:lpstr>
      <vt:lpstr>'Statistics Grades'!Print_Area</vt:lpstr>
      <vt:lpstr>ProjAvg</vt:lpstr>
      <vt:lpstr>QuizAvg</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Case #3: Bob's Statistics Grades (Excel-only version)</dc:title>
  <dc:subject>Cbapter 18 - Simulation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2013-08-16T16:14:08Z</cp:lastPrinted>
  <dcterms:created xsi:type="dcterms:W3CDTF">2001-01-10T18:04:09Z</dcterms:created>
  <dcterms:modified xsi:type="dcterms:W3CDTF">2013-08-16T16:17:14Z</dcterms:modified>
</cp:coreProperties>
</file>